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28800" windowHeight="12210"/>
  </bookViews>
  <sheets>
    <sheet name="SC" sheetId="33" r:id="rId1"/>
    <sheet name="INCC-M " sheetId="36" r:id="rId2"/>
    <sheet name="cronograma" sheetId="37" r:id="rId3"/>
    <sheet name="Curva ABC" sheetId="38" r:id="rId4"/>
    <sheet name="Composições2" sheetId="39" r:id="rId5"/>
    <sheet name="BDI" sheetId="40" r:id="rId6"/>
  </sheets>
  <definedNames>
    <definedName name="_xlnm.Print_Area" localSheetId="5">BDI!$A$1:$L$52</definedName>
    <definedName name="_xlnm.Print_Area" localSheetId="4">Composições2!$A$1:$I$32</definedName>
    <definedName name="_xlnm.Print_Area" localSheetId="2">cronograma!$A$1:$P$94</definedName>
    <definedName name="_xlnm.Print_Area" localSheetId="3">'Curva ABC'!$A$1:$J$59</definedName>
    <definedName name="_xlnm.Print_Area" localSheetId="1">'INCC-M '!$A$1:$I$32</definedName>
    <definedName name="_xlnm.Print_Area" localSheetId="0">SC!$A$1:$I$681</definedName>
    <definedName name="CurvaABC" localSheetId="4">#REF!</definedName>
    <definedName name="CurvaABC">#REF!</definedName>
    <definedName name="CurvaABC2" localSheetId="4">#REF!*#REF!</definedName>
    <definedName name="CurvaABC2">#REF!*#REF!</definedName>
    <definedName name="JR_PAGE_ANCHOR_0_1" localSheetId="4">#REF!</definedName>
    <definedName name="JR_PAGE_ANCHOR_0_1" localSheetId="2">#REF!</definedName>
    <definedName name="JR_PAGE_ANCHOR_0_1" localSheetId="3">#REF!</definedName>
    <definedName name="JR_PAGE_ANCHOR_0_1" localSheetId="0">SC!#REF!</definedName>
    <definedName name="JR_PAGE_ANCHOR_0_1">#REF!</definedName>
    <definedName name="matriz" localSheetId="5">BDI!$Q$17:$V$21</definedName>
    <definedName name="matriz" localSheetId="4">#REF!</definedName>
    <definedName name="matriz" localSheetId="2">#REF!</definedName>
    <definedName name="matriz" localSheetId="3">#REF!</definedName>
    <definedName name="matriz">#REF!</definedName>
    <definedName name="matriz2" localSheetId="5">BDI!$Q$23:$V$27</definedName>
    <definedName name="matriz2" localSheetId="4">#REF!</definedName>
    <definedName name="matriz2" localSheetId="2">#REF!</definedName>
    <definedName name="matriz2" localSheetId="3">#REF!</definedName>
    <definedName name="matriz2">#REF!</definedName>
    <definedName name="TESTE" localSheetId="5">BDI!XEV:XEV*BDI!XEW:XEW</definedName>
    <definedName name="TESTE" localSheetId="4">#REF!*#REF!</definedName>
    <definedName name="TESTE" localSheetId="2">#REF!*#REF!</definedName>
    <definedName name="TESTE" localSheetId="3">#REF!*#REF!</definedName>
    <definedName name="TESTE">#REF!*#REF!</definedName>
  </definedNames>
  <calcPr calcId="162913"/>
</workbook>
</file>

<file path=xl/calcChain.xml><?xml version="1.0" encoding="utf-8"?>
<calcChain xmlns="http://schemas.openxmlformats.org/spreadsheetml/2006/main">
  <c r="I45" i="38" l="1"/>
  <c r="I18" i="38"/>
  <c r="I33" i="38"/>
  <c r="I41" i="38"/>
  <c r="I22" i="38"/>
  <c r="I38" i="38"/>
  <c r="I44" i="38"/>
  <c r="I39" i="38"/>
  <c r="I35" i="38"/>
  <c r="I23" i="38"/>
  <c r="I29" i="38"/>
  <c r="I37" i="38"/>
  <c r="I42" i="38"/>
  <c r="I21" i="38"/>
  <c r="I27" i="38"/>
  <c r="I40" i="38"/>
  <c r="I31" i="38"/>
  <c r="I36" i="38"/>
  <c r="I15" i="38"/>
  <c r="I32" i="38"/>
  <c r="I43" i="38"/>
  <c r="I25" i="38"/>
  <c r="I26" i="38"/>
  <c r="I34" i="38"/>
  <c r="I24" i="38"/>
  <c r="I19" i="38"/>
  <c r="I16" i="38"/>
  <c r="I12" i="38"/>
  <c r="I30" i="38"/>
  <c r="I14" i="38"/>
  <c r="I11" i="38"/>
  <c r="I20" i="38"/>
  <c r="I10" i="38"/>
  <c r="I17" i="38"/>
  <c r="I28" i="38"/>
  <c r="I13" i="38"/>
  <c r="C44" i="38"/>
  <c r="C43" i="38"/>
  <c r="C42" i="38"/>
  <c r="C41" i="38"/>
  <c r="C40" i="38"/>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82" i="37"/>
  <c r="F80" i="37" l="1"/>
  <c r="E80" i="37"/>
  <c r="G64" i="37" l="1"/>
  <c r="F64" i="37"/>
  <c r="H659" i="33" l="1"/>
  <c r="I659" i="33" s="1"/>
  <c r="H658" i="33"/>
  <c r="I658" i="33" s="1"/>
  <c r="H657" i="33"/>
  <c r="I657" i="33" s="1"/>
  <c r="H656" i="33"/>
  <c r="I656" i="33" s="1"/>
  <c r="I655" i="33" s="1"/>
  <c r="H653" i="33" l="1"/>
  <c r="I653" i="33" s="1"/>
  <c r="I652" i="33" s="1"/>
  <c r="H651" i="33"/>
  <c r="H649" i="33"/>
  <c r="I649" i="33" s="1"/>
  <c r="H648" i="33"/>
  <c r="I648" i="33" s="1"/>
  <c r="H646" i="33"/>
  <c r="I646" i="33" s="1"/>
  <c r="H645" i="33"/>
  <c r="I645" i="33" s="1"/>
  <c r="H643" i="33"/>
  <c r="I643" i="33" s="1"/>
  <c r="H642" i="33"/>
  <c r="I642" i="33" s="1"/>
  <c r="H640" i="33"/>
  <c r="I640" i="33" s="1"/>
  <c r="H639" i="33"/>
  <c r="I639" i="33" s="1"/>
  <c r="H638" i="33"/>
  <c r="I638" i="33" s="1"/>
  <c r="H637" i="33"/>
  <c r="I637" i="33" s="1"/>
  <c r="I636" i="33" s="1"/>
  <c r="H635" i="33"/>
  <c r="I635" i="33" s="1"/>
  <c r="H634" i="33"/>
  <c r="I634" i="33" s="1"/>
  <c r="H633" i="33"/>
  <c r="I633" i="33" s="1"/>
  <c r="H632" i="33"/>
  <c r="I632" i="33" s="1"/>
  <c r="H630" i="33"/>
  <c r="I630" i="33" s="1"/>
  <c r="H629" i="33"/>
  <c r="I629" i="33" s="1"/>
  <c r="H628" i="33"/>
  <c r="I628" i="33" s="1"/>
  <c r="H627" i="33"/>
  <c r="I627" i="33" s="1"/>
  <c r="I626" i="33" s="1"/>
  <c r="H625" i="33"/>
  <c r="I625" i="33" s="1"/>
  <c r="H624" i="33"/>
  <c r="I624" i="33" s="1"/>
  <c r="H623" i="33"/>
  <c r="I623" i="33" s="1"/>
  <c r="H622" i="33"/>
  <c r="I622" i="33" s="1"/>
  <c r="I621" i="33" s="1"/>
  <c r="H619" i="33"/>
  <c r="I619" i="33" s="1"/>
  <c r="I618" i="33" s="1"/>
  <c r="H617" i="33"/>
  <c r="I617" i="33" s="1"/>
  <c r="I616" i="33" s="1"/>
  <c r="H615" i="33"/>
  <c r="I615" i="33" s="1"/>
  <c r="H614" i="33"/>
  <c r="I614" i="33" s="1"/>
  <c r="H613" i="33"/>
  <c r="I613" i="33" s="1"/>
  <c r="H612" i="33"/>
  <c r="I612" i="33" s="1"/>
  <c r="I611" i="33" s="1"/>
  <c r="H610" i="33"/>
  <c r="I610" i="33" s="1"/>
  <c r="I609" i="33" s="1"/>
  <c r="H608" i="33"/>
  <c r="I608" i="33" s="1"/>
  <c r="I607" i="33" s="1"/>
  <c r="H606" i="33"/>
  <c r="I606" i="33" s="1"/>
  <c r="H605" i="33"/>
  <c r="I605" i="33" s="1"/>
  <c r="H604" i="33"/>
  <c r="I604" i="33" s="1"/>
  <c r="H603" i="33"/>
  <c r="I603" i="33" s="1"/>
  <c r="H602" i="33"/>
  <c r="I602" i="33" s="1"/>
  <c r="H601" i="33"/>
  <c r="I601" i="33" s="1"/>
  <c r="I600" i="33" s="1"/>
  <c r="H599" i="33"/>
  <c r="I599" i="33" s="1"/>
  <c r="H598" i="33"/>
  <c r="I598" i="33" s="1"/>
  <c r="I597" i="33" s="1"/>
  <c r="H593" i="33"/>
  <c r="H592" i="33"/>
  <c r="H590" i="33"/>
  <c r="H589" i="33"/>
  <c r="H588" i="33"/>
  <c r="H587" i="33"/>
  <c r="H586" i="33"/>
  <c r="H585" i="33"/>
  <c r="H584" i="33"/>
  <c r="H583" i="33"/>
  <c r="H582" i="33"/>
  <c r="H580" i="33"/>
  <c r="H579" i="33"/>
  <c r="H578" i="33"/>
  <c r="H577" i="33"/>
  <c r="H576" i="33"/>
  <c r="H575" i="33"/>
  <c r="H574" i="33"/>
  <c r="H573" i="33"/>
  <c r="H572" i="33"/>
  <c r="H571" i="33"/>
  <c r="H570" i="33"/>
  <c r="H569" i="33"/>
  <c r="H568" i="33"/>
  <c r="H567" i="33"/>
  <c r="H566" i="33"/>
  <c r="H564" i="33"/>
  <c r="H563" i="33"/>
  <c r="H562" i="33"/>
  <c r="H560" i="33"/>
  <c r="H559" i="33"/>
  <c r="H557" i="33"/>
  <c r="H556" i="33"/>
  <c r="H555" i="33"/>
  <c r="H554" i="33"/>
  <c r="H553" i="33"/>
  <c r="H552" i="33"/>
  <c r="H551" i="33"/>
  <c r="H550" i="33"/>
  <c r="H548" i="33"/>
  <c r="H547" i="33"/>
  <c r="H546" i="33"/>
  <c r="H544" i="33"/>
  <c r="H543" i="33"/>
  <c r="H542" i="33"/>
  <c r="H541" i="33"/>
  <c r="H540" i="33"/>
  <c r="H539" i="33"/>
  <c r="H538" i="33"/>
  <c r="H536" i="33"/>
  <c r="H535" i="33"/>
  <c r="H534" i="33"/>
  <c r="H531" i="33"/>
  <c r="H530" i="33"/>
  <c r="H529" i="33"/>
  <c r="H528" i="33"/>
  <c r="H526" i="33"/>
  <c r="H525" i="33"/>
  <c r="H524" i="33"/>
  <c r="H523" i="33"/>
  <c r="H522" i="33"/>
  <c r="H519" i="33"/>
  <c r="H518" i="33"/>
  <c r="H517" i="33"/>
  <c r="H516" i="33"/>
  <c r="H515" i="33"/>
  <c r="H514" i="33"/>
  <c r="H513" i="33"/>
  <c r="H512" i="33"/>
  <c r="H511" i="33"/>
  <c r="H510" i="33"/>
  <c r="H509" i="33"/>
  <c r="H508" i="33"/>
  <c r="H507" i="33"/>
  <c r="H506" i="33"/>
  <c r="H505" i="33"/>
  <c r="H504" i="33"/>
  <c r="H503" i="33"/>
  <c r="H501" i="33"/>
  <c r="H500" i="33"/>
  <c r="H498" i="33"/>
  <c r="H497" i="33"/>
  <c r="H496" i="33"/>
  <c r="H495" i="33"/>
  <c r="H494" i="33"/>
  <c r="H493" i="33"/>
  <c r="H492" i="33"/>
  <c r="H491" i="33"/>
  <c r="H490" i="33"/>
  <c r="H488" i="33"/>
  <c r="H487" i="33"/>
  <c r="H486" i="33"/>
  <c r="H485" i="33"/>
  <c r="H484" i="33"/>
  <c r="H483" i="33"/>
  <c r="H482" i="33"/>
  <c r="H481" i="33"/>
  <c r="H480" i="33"/>
  <c r="H479" i="33"/>
  <c r="H477" i="33"/>
  <c r="H476" i="33"/>
  <c r="H475" i="33"/>
  <c r="H474" i="33"/>
  <c r="H473" i="33"/>
  <c r="H472" i="33"/>
  <c r="H471" i="33"/>
  <c r="H470" i="33"/>
  <c r="H469" i="33"/>
  <c r="H468" i="33"/>
  <c r="H467" i="33"/>
  <c r="H466" i="33"/>
  <c r="H465" i="33"/>
  <c r="H464" i="33"/>
  <c r="H463" i="33"/>
  <c r="H461" i="33"/>
  <c r="H460" i="33"/>
  <c r="H459" i="33"/>
  <c r="H458" i="33"/>
  <c r="H455" i="33"/>
  <c r="H454" i="33"/>
  <c r="H453" i="33"/>
  <c r="H451" i="33"/>
  <c r="H450" i="33"/>
  <c r="H449" i="33"/>
  <c r="H448" i="33"/>
  <c r="H447" i="33"/>
  <c r="H445" i="33"/>
  <c r="H444" i="33"/>
  <c r="H443" i="33"/>
  <c r="H442" i="33"/>
  <c r="H441" i="33"/>
  <c r="H440" i="33"/>
  <c r="H439" i="33"/>
  <c r="H437" i="33"/>
  <c r="H436" i="33"/>
  <c r="H434" i="33"/>
  <c r="H433" i="33"/>
  <c r="H430" i="33"/>
  <c r="H429" i="33"/>
  <c r="H428" i="33"/>
  <c r="H427" i="33"/>
  <c r="H426" i="33"/>
  <c r="H425" i="33"/>
  <c r="H424" i="33"/>
  <c r="H423" i="33"/>
  <c r="H422" i="33"/>
  <c r="H421" i="33"/>
  <c r="H420" i="33"/>
  <c r="H419" i="33"/>
  <c r="H418" i="33"/>
  <c r="H416" i="33"/>
  <c r="H415" i="33"/>
  <c r="H414" i="33"/>
  <c r="H413" i="33"/>
  <c r="H412" i="33"/>
  <c r="H411" i="33"/>
  <c r="H410" i="33"/>
  <c r="H409" i="33"/>
  <c r="H408" i="33"/>
  <c r="H407" i="33"/>
  <c r="H406" i="33"/>
  <c r="H405" i="33"/>
  <c r="H404" i="33"/>
  <c r="H403" i="33"/>
  <c r="H402" i="33"/>
  <c r="H401" i="33"/>
  <c r="H400" i="33"/>
  <c r="H399" i="33"/>
  <c r="H398" i="33"/>
  <c r="H397" i="33"/>
  <c r="H396" i="33"/>
  <c r="H395" i="33"/>
  <c r="H394" i="33"/>
  <c r="H393" i="33"/>
  <c r="H392" i="33"/>
  <c r="H391" i="33"/>
  <c r="H390" i="33"/>
  <c r="H389" i="33"/>
  <c r="H388" i="33"/>
  <c r="H387" i="33"/>
  <c r="H386" i="33"/>
  <c r="H385" i="33"/>
  <c r="H384" i="33"/>
  <c r="H383" i="33"/>
  <c r="H381" i="33"/>
  <c r="H380" i="33"/>
  <c r="H379" i="33"/>
  <c r="H377" i="33"/>
  <c r="H376" i="33"/>
  <c r="H375" i="33"/>
  <c r="H374" i="33"/>
  <c r="H373" i="33"/>
  <c r="H372" i="33"/>
  <c r="H371" i="33"/>
  <c r="H370" i="33"/>
  <c r="H369" i="33"/>
  <c r="H368" i="33"/>
  <c r="H367" i="33"/>
  <c r="H366" i="33"/>
  <c r="H365" i="33"/>
  <c r="H364" i="33"/>
  <c r="H363" i="33"/>
  <c r="H362" i="33"/>
  <c r="H361" i="33"/>
  <c r="H360" i="33"/>
  <c r="H359" i="33"/>
  <c r="H358" i="33"/>
  <c r="H357" i="33"/>
  <c r="H356" i="33"/>
  <c r="H355" i="33"/>
  <c r="H354" i="33"/>
  <c r="H353" i="33"/>
  <c r="H352" i="33"/>
  <c r="H351" i="33"/>
  <c r="H350" i="33"/>
  <c r="H349" i="33"/>
  <c r="H348" i="33"/>
  <c r="H347" i="33"/>
  <c r="H346" i="33"/>
  <c r="H345" i="33"/>
  <c r="H344" i="33"/>
  <c r="H343" i="33"/>
  <c r="H342" i="33"/>
  <c r="H341" i="33"/>
  <c r="H340" i="33"/>
  <c r="H337" i="33"/>
  <c r="H336" i="33"/>
  <c r="H334" i="33"/>
  <c r="H333" i="33"/>
  <c r="H332" i="33"/>
  <c r="H331" i="33"/>
  <c r="H330" i="33"/>
  <c r="H327" i="33"/>
  <c r="H325" i="33"/>
  <c r="H324" i="33"/>
  <c r="H323" i="33"/>
  <c r="H322" i="33"/>
  <c r="H321" i="33"/>
  <c r="H320" i="33"/>
  <c r="H319" i="33"/>
  <c r="H318" i="33"/>
  <c r="H316" i="33"/>
  <c r="H315" i="33"/>
  <c r="H314" i="33"/>
  <c r="H313" i="33"/>
  <c r="H312" i="33"/>
  <c r="H311" i="33"/>
  <c r="H310" i="33"/>
  <c r="H309" i="33"/>
  <c r="H308" i="33"/>
  <c r="H307" i="33"/>
  <c r="H306" i="33"/>
  <c r="H305" i="33"/>
  <c r="H304" i="33"/>
  <c r="H303" i="33"/>
  <c r="H302" i="33"/>
  <c r="H301" i="33"/>
  <c r="H300" i="33"/>
  <c r="H299" i="33"/>
  <c r="H298" i="33"/>
  <c r="H297" i="33"/>
  <c r="H296" i="33"/>
  <c r="H295" i="33"/>
  <c r="H294" i="33"/>
  <c r="H293" i="33"/>
  <c r="H292" i="33"/>
  <c r="H291" i="33"/>
  <c r="H290" i="33"/>
  <c r="H289" i="33"/>
  <c r="H288" i="33"/>
  <c r="H287" i="33"/>
  <c r="H286" i="33"/>
  <c r="H285" i="33"/>
  <c r="H284" i="33"/>
  <c r="H283" i="33"/>
  <c r="H282" i="33"/>
  <c r="H281" i="33"/>
  <c r="H280" i="33"/>
  <c r="H279" i="33"/>
  <c r="H278" i="33"/>
  <c r="H277" i="33"/>
  <c r="H276" i="33"/>
  <c r="H275" i="33"/>
  <c r="H274" i="33"/>
  <c r="H273" i="33"/>
  <c r="H272" i="33"/>
  <c r="H271" i="33"/>
  <c r="H270" i="33"/>
  <c r="H269" i="33"/>
  <c r="H268" i="33"/>
  <c r="H267" i="33"/>
  <c r="H266" i="33"/>
  <c r="H265" i="33"/>
  <c r="H264" i="33"/>
  <c r="H263" i="33"/>
  <c r="H262" i="33"/>
  <c r="H261" i="33"/>
  <c r="H260" i="33"/>
  <c r="H259" i="33"/>
  <c r="H256" i="33"/>
  <c r="H255" i="33"/>
  <c r="H253" i="33"/>
  <c r="H250" i="33"/>
  <c r="H249" i="33"/>
  <c r="H247" i="33"/>
  <c r="H246" i="33"/>
  <c r="H245" i="33"/>
  <c r="H244" i="33"/>
  <c r="H243" i="33"/>
  <c r="H242" i="33"/>
  <c r="H239" i="33"/>
  <c r="H238" i="33"/>
  <c r="H237" i="33"/>
  <c r="H236" i="33"/>
  <c r="H235" i="33"/>
  <c r="H234" i="33"/>
  <c r="H233" i="33"/>
  <c r="H232" i="33"/>
  <c r="H231" i="33"/>
  <c r="H229" i="33"/>
  <c r="H228" i="33"/>
  <c r="H227" i="33"/>
  <c r="H226" i="33"/>
  <c r="H225" i="33"/>
  <c r="H224" i="33"/>
  <c r="H223" i="33"/>
  <c r="H222" i="33"/>
  <c r="H221" i="33"/>
  <c r="H220" i="33"/>
  <c r="H217" i="33"/>
  <c r="H216" i="33"/>
  <c r="H214" i="33"/>
  <c r="H213" i="33"/>
  <c r="H212" i="33"/>
  <c r="H211" i="33"/>
  <c r="H210" i="33"/>
  <c r="H209" i="33"/>
  <c r="H208" i="33"/>
  <c r="H207" i="33"/>
  <c r="H206" i="33"/>
  <c r="H205" i="33"/>
  <c r="H204" i="33"/>
  <c r="I204" i="33" s="1"/>
  <c r="H203" i="33"/>
  <c r="I203" i="33" s="1"/>
  <c r="H200" i="33"/>
  <c r="H199" i="33"/>
  <c r="H198" i="33"/>
  <c r="H197" i="33"/>
  <c r="H196" i="33"/>
  <c r="H195" i="33"/>
  <c r="H193" i="33"/>
  <c r="H192" i="33"/>
  <c r="H191" i="33"/>
  <c r="H190" i="33"/>
  <c r="H189" i="33"/>
  <c r="H188" i="33"/>
  <c r="H187" i="33"/>
  <c r="I187" i="33" s="1"/>
  <c r="H185" i="33"/>
  <c r="H184" i="33"/>
  <c r="H183" i="33"/>
  <c r="H182" i="33"/>
  <c r="H181" i="33"/>
  <c r="H180" i="33"/>
  <c r="H179" i="33"/>
  <c r="H177" i="33"/>
  <c r="H176" i="33"/>
  <c r="H174" i="33"/>
  <c r="H173" i="33"/>
  <c r="H172" i="33"/>
  <c r="H171" i="33"/>
  <c r="H170" i="33"/>
  <c r="H169" i="33"/>
  <c r="H168" i="33"/>
  <c r="H167" i="33"/>
  <c r="H166" i="33"/>
  <c r="H165" i="33"/>
  <c r="H164" i="33"/>
  <c r="H163" i="33"/>
  <c r="H162" i="33"/>
  <c r="H161" i="33"/>
  <c r="H160" i="33"/>
  <c r="H159" i="33"/>
  <c r="H158" i="33"/>
  <c r="H156" i="33"/>
  <c r="H155" i="33"/>
  <c r="H154" i="33"/>
  <c r="H153" i="33"/>
  <c r="H152" i="33"/>
  <c r="H151" i="33"/>
  <c r="H150" i="33"/>
  <c r="H148" i="33"/>
  <c r="H147" i="33"/>
  <c r="H146" i="33"/>
  <c r="H144" i="33"/>
  <c r="H143" i="33"/>
  <c r="H142" i="33"/>
  <c r="H141" i="33"/>
  <c r="H140" i="33"/>
  <c r="H139" i="33"/>
  <c r="H138" i="33"/>
  <c r="H135" i="33"/>
  <c r="H134" i="33"/>
  <c r="H133" i="33"/>
  <c r="H132" i="33"/>
  <c r="H130" i="33"/>
  <c r="H128" i="33"/>
  <c r="H127" i="33"/>
  <c r="H126" i="33"/>
  <c r="H125" i="33"/>
  <c r="H124" i="33"/>
  <c r="H122" i="33"/>
  <c r="H119" i="33"/>
  <c r="I119" i="33" s="1"/>
  <c r="H118" i="33"/>
  <c r="I118" i="33" s="1"/>
  <c r="H117" i="33"/>
  <c r="I117" i="33" s="1"/>
  <c r="H116" i="33"/>
  <c r="I116" i="33" s="1"/>
  <c r="I115" i="33" s="1"/>
  <c r="H114" i="33"/>
  <c r="I114" i="33" s="1"/>
  <c r="H113" i="33"/>
  <c r="I113" i="33" s="1"/>
  <c r="H112" i="33"/>
  <c r="I112" i="33" s="1"/>
  <c r="H111" i="33"/>
  <c r="I111" i="33" s="1"/>
  <c r="H108" i="33"/>
  <c r="I108" i="33" s="1"/>
  <c r="I107" i="33" s="1"/>
  <c r="H106" i="33"/>
  <c r="I106" i="33" s="1"/>
  <c r="H105" i="33"/>
  <c r="I105" i="33" s="1"/>
  <c r="H104" i="33"/>
  <c r="I104" i="33" s="1"/>
  <c r="H103" i="33"/>
  <c r="I103" i="33" s="1"/>
  <c r="H102" i="33"/>
  <c r="I102" i="33" s="1"/>
  <c r="H101" i="33"/>
  <c r="I101" i="33" s="1"/>
  <c r="I100" i="33" s="1"/>
  <c r="H99" i="33"/>
  <c r="I99" i="33" s="1"/>
  <c r="H98" i="33"/>
  <c r="I98" i="33" s="1"/>
  <c r="H97" i="33"/>
  <c r="I97" i="33" s="1"/>
  <c r="H96" i="33"/>
  <c r="I96" i="33" s="1"/>
  <c r="I95" i="33" s="1"/>
  <c r="H94" i="33"/>
  <c r="I94" i="33" s="1"/>
  <c r="I93" i="33" s="1"/>
  <c r="H92" i="33"/>
  <c r="I92" i="33" s="1"/>
  <c r="H91" i="33"/>
  <c r="I91" i="33" s="1"/>
  <c r="H90" i="33"/>
  <c r="I90" i="33" s="1"/>
  <c r="H89" i="33"/>
  <c r="I89" i="33" s="1"/>
  <c r="H88" i="33"/>
  <c r="I88" i="33" s="1"/>
  <c r="H87" i="33"/>
  <c r="I87" i="33" s="1"/>
  <c r="I86" i="33" s="1"/>
  <c r="H85" i="33"/>
  <c r="I85" i="33" s="1"/>
  <c r="H84" i="33"/>
  <c r="I84" i="33" s="1"/>
  <c r="H83" i="33"/>
  <c r="I83" i="33" s="1"/>
  <c r="H82" i="33"/>
  <c r="I82" i="33" s="1"/>
  <c r="H81" i="33"/>
  <c r="I81" i="33" s="1"/>
  <c r="H78" i="33"/>
  <c r="I78" i="33" s="1"/>
  <c r="H77" i="33"/>
  <c r="I77" i="33" s="1"/>
  <c r="H76" i="33"/>
  <c r="I76" i="33" s="1"/>
  <c r="H75" i="33"/>
  <c r="I75" i="33" s="1"/>
  <c r="H74" i="33"/>
  <c r="I74" i="33" s="1"/>
  <c r="H73" i="33"/>
  <c r="I73" i="33" s="1"/>
  <c r="I72" i="33" s="1"/>
  <c r="H71" i="33"/>
  <c r="H70" i="33"/>
  <c r="I70" i="33" s="1"/>
  <c r="H69" i="33"/>
  <c r="I69" i="33" s="1"/>
  <c r="H68" i="33"/>
  <c r="I68" i="33" s="1"/>
  <c r="H67" i="33"/>
  <c r="I67" i="33" s="1"/>
  <c r="H65" i="33"/>
  <c r="I65" i="33" s="1"/>
  <c r="H64" i="33"/>
  <c r="I64" i="33" s="1"/>
  <c r="H63" i="33"/>
  <c r="I63" i="33" s="1"/>
  <c r="H62" i="33"/>
  <c r="I62" i="33" s="1"/>
  <c r="H61" i="33"/>
  <c r="I61" i="33" s="1"/>
  <c r="H60" i="33"/>
  <c r="I60" i="33" s="1"/>
  <c r="H59" i="33"/>
  <c r="I59" i="33" s="1"/>
  <c r="H58" i="33"/>
  <c r="I58" i="33" s="1"/>
  <c r="H57" i="33"/>
  <c r="I57" i="33" s="1"/>
  <c r="H55" i="33"/>
  <c r="I55" i="33" s="1"/>
  <c r="H54" i="33"/>
  <c r="I54" i="33" s="1"/>
  <c r="H53" i="33"/>
  <c r="I53" i="33" s="1"/>
  <c r="H52" i="33"/>
  <c r="I52" i="33" s="1"/>
  <c r="H51" i="33"/>
  <c r="I51" i="33" s="1"/>
  <c r="H50" i="33"/>
  <c r="I50" i="33" s="1"/>
  <c r="H49" i="33"/>
  <c r="I49" i="33" s="1"/>
  <c r="H48" i="33"/>
  <c r="I48" i="33" s="1"/>
  <c r="H47" i="33"/>
  <c r="I47" i="33" s="1"/>
  <c r="H44" i="33"/>
  <c r="I44" i="33" s="1"/>
  <c r="H43" i="33"/>
  <c r="I43" i="33" s="1"/>
  <c r="H42" i="33"/>
  <c r="I42" i="33" s="1"/>
  <c r="I41" i="33" s="1"/>
  <c r="H40" i="33"/>
  <c r="I40" i="33" s="1"/>
  <c r="H39" i="33"/>
  <c r="I39" i="33" s="1"/>
  <c r="H38" i="33"/>
  <c r="I38" i="33" s="1"/>
  <c r="I37" i="33" s="1"/>
  <c r="H36" i="33"/>
  <c r="I36" i="33" s="1"/>
  <c r="H35" i="33"/>
  <c r="I35" i="33" s="1"/>
  <c r="H34" i="33"/>
  <c r="I34" i="33" s="1"/>
  <c r="H33" i="33"/>
  <c r="I33" i="33" s="1"/>
  <c r="H32" i="33"/>
  <c r="I32" i="33" s="1"/>
  <c r="H22" i="33"/>
  <c r="I22" i="33" s="1"/>
  <c r="H23" i="33"/>
  <c r="I23" i="33" s="1"/>
  <c r="H24" i="33"/>
  <c r="I24" i="33" s="1"/>
  <c r="H25" i="33"/>
  <c r="I25" i="33" s="1"/>
  <c r="H26" i="33"/>
  <c r="I26" i="33" s="1"/>
  <c r="H27" i="33"/>
  <c r="I27" i="33" s="1"/>
  <c r="H28" i="33"/>
  <c r="I28" i="33" s="1"/>
  <c r="H29" i="33"/>
  <c r="I29" i="33" s="1"/>
  <c r="H21" i="33"/>
  <c r="I21" i="33" s="1"/>
  <c r="R37" i="40"/>
  <c r="Q37" i="40"/>
  <c r="N34" i="40"/>
  <c r="N31" i="40"/>
  <c r="N30" i="40"/>
  <c r="N32" i="40" s="1"/>
  <c r="H25" i="40"/>
  <c r="N24" i="40"/>
  <c r="F23" i="40" s="1"/>
  <c r="I24" i="40"/>
  <c r="H24" i="40"/>
  <c r="F24" i="40"/>
  <c r="G22" i="40"/>
  <c r="G21" i="40"/>
  <c r="I19" i="40"/>
  <c r="H19" i="40"/>
  <c r="G19" i="40" s="1"/>
  <c r="I18" i="40"/>
  <c r="H18" i="40"/>
  <c r="G18" i="40" s="1"/>
  <c r="I17" i="40"/>
  <c r="H17" i="40"/>
  <c r="G17" i="40" s="1"/>
  <c r="I16" i="40"/>
  <c r="H16" i="40"/>
  <c r="G16" i="40"/>
  <c r="I15" i="40"/>
  <c r="H15" i="40"/>
  <c r="G15" i="40"/>
  <c r="P10" i="40"/>
  <c r="C13" i="40" s="1"/>
  <c r="I56" i="33" l="1"/>
  <c r="I31" i="33"/>
  <c r="I30" i="33" s="1"/>
  <c r="I631" i="33"/>
  <c r="I46" i="33"/>
  <c r="I20" i="33"/>
  <c r="I110" i="33"/>
  <c r="I109" i="33" s="1"/>
  <c r="I80" i="33"/>
  <c r="I79" i="33" s="1"/>
  <c r="I651" i="33"/>
  <c r="I650" i="33" s="1"/>
  <c r="J21" i="40"/>
  <c r="H23" i="40"/>
  <c r="B40" i="40"/>
  <c r="H20" i="40"/>
  <c r="I23" i="40"/>
  <c r="F20" i="40"/>
  <c r="N18" i="40" s="1"/>
  <c r="A8" i="40"/>
  <c r="I20" i="40"/>
  <c r="G24" i="40"/>
  <c r="N33" i="40"/>
  <c r="N35" i="40" s="1"/>
  <c r="G42" i="40" s="1"/>
  <c r="B39" i="40"/>
  <c r="H14" i="39"/>
  <c r="C47" i="38"/>
  <c r="F12" i="37"/>
  <c r="G12" i="37"/>
  <c r="H12" i="37"/>
  <c r="I12" i="37"/>
  <c r="J12" i="37"/>
  <c r="K12" i="37"/>
  <c r="L12" i="37"/>
  <c r="M12" i="37"/>
  <c r="N12" i="37"/>
  <c r="O12" i="37"/>
  <c r="P12" i="37"/>
  <c r="E12" i="37"/>
  <c r="K66" i="37"/>
  <c r="E62" i="37"/>
  <c r="P78" i="37"/>
  <c r="O78" i="37"/>
  <c r="E76" i="37"/>
  <c r="P74" i="37"/>
  <c r="O74" i="37"/>
  <c r="P72" i="37"/>
  <c r="E70" i="37"/>
  <c r="P58" i="37"/>
  <c r="P56" i="37"/>
  <c r="P54" i="37"/>
  <c r="N52" i="37"/>
  <c r="M52" i="37"/>
  <c r="G52" i="37"/>
  <c r="F52" i="37"/>
  <c r="P52" i="37"/>
  <c r="P50" i="37"/>
  <c r="M48" i="37"/>
  <c r="M46" i="37"/>
  <c r="N44" i="37"/>
  <c r="M44" i="37"/>
  <c r="J44" i="37"/>
  <c r="P44" i="37"/>
  <c r="L42" i="37"/>
  <c r="K42" i="37"/>
  <c r="H42" i="37"/>
  <c r="J42" i="37"/>
  <c r="I40" i="37"/>
  <c r="H40" i="37"/>
  <c r="M38" i="37"/>
  <c r="J38" i="37"/>
  <c r="L38" i="37"/>
  <c r="I36" i="37"/>
  <c r="J34" i="37"/>
  <c r="M34" i="37"/>
  <c r="N32" i="37"/>
  <c r="P30" i="37"/>
  <c r="I28" i="37"/>
  <c r="L28" i="37"/>
  <c r="M26" i="37"/>
  <c r="I26" i="37"/>
  <c r="L26" i="37"/>
  <c r="M24" i="37"/>
  <c r="I24" i="37"/>
  <c r="L24" i="37"/>
  <c r="L22" i="37"/>
  <c r="I22" i="37"/>
  <c r="H22" i="37"/>
  <c r="K22" i="37"/>
  <c r="H20" i="37"/>
  <c r="G20" i="37"/>
  <c r="G18" i="37"/>
  <c r="G16" i="37"/>
  <c r="F14" i="37"/>
  <c r="F14" i="36"/>
  <c r="G82" i="37" l="1"/>
  <c r="D44" i="38"/>
  <c r="D40" i="38"/>
  <c r="D71" i="37"/>
  <c r="D79" i="37"/>
  <c r="F27" i="40"/>
  <c r="N59" i="40" s="1"/>
  <c r="Q42" i="40"/>
  <c r="N20" i="40"/>
  <c r="N22" i="40" s="1"/>
  <c r="N19" i="40" s="1"/>
  <c r="G23" i="40"/>
  <c r="G20" i="40"/>
  <c r="H5" i="38"/>
  <c r="D13" i="38"/>
  <c r="D17" i="38"/>
  <c r="D23" i="38"/>
  <c r="D35" i="38"/>
  <c r="D10" i="38"/>
  <c r="D14" i="38"/>
  <c r="D18" i="38"/>
  <c r="D37" i="38"/>
  <c r="D15" i="38"/>
  <c r="D20" i="38"/>
  <c r="D30" i="38"/>
  <c r="D39" i="38"/>
  <c r="D12" i="38"/>
  <c r="D21" i="38"/>
  <c r="D32" i="38"/>
  <c r="D42" i="38"/>
  <c r="D28" i="38"/>
  <c r="D33" i="38"/>
  <c r="D41" i="38"/>
  <c r="D11" i="38"/>
  <c r="D16" i="38"/>
  <c r="D19" i="38"/>
  <c r="D24" i="38"/>
  <c r="D26" i="38"/>
  <c r="D27" i="38"/>
  <c r="D31" i="38"/>
  <c r="D43" i="38"/>
  <c r="D22" i="38"/>
  <c r="D25" i="38"/>
  <c r="D29" i="38"/>
  <c r="D34" i="38"/>
  <c r="D36" i="38"/>
  <c r="D38" i="38"/>
  <c r="D73" i="37"/>
  <c r="D75" i="37"/>
  <c r="D77" i="37"/>
  <c r="O68" i="37"/>
  <c r="H18" i="37"/>
  <c r="M30" i="37"/>
  <c r="K32" i="37"/>
  <c r="O32" i="37"/>
  <c r="J36" i="37"/>
  <c r="N48" i="37"/>
  <c r="M54" i="37"/>
  <c r="M58" i="37"/>
  <c r="I20" i="37"/>
  <c r="J24" i="37"/>
  <c r="J28" i="37"/>
  <c r="N30" i="37"/>
  <c r="L32" i="37"/>
  <c r="N58" i="37"/>
  <c r="E14" i="37"/>
  <c r="F16" i="37"/>
  <c r="J22" i="37"/>
  <c r="K24" i="37"/>
  <c r="K26" i="37"/>
  <c r="K28" i="37"/>
  <c r="K30" i="37"/>
  <c r="O30" i="37"/>
  <c r="I32" i="37"/>
  <c r="M32" i="37"/>
  <c r="L34" i="37"/>
  <c r="H36" i="37"/>
  <c r="L36" i="37"/>
  <c r="K38" i="37"/>
  <c r="M40" i="37"/>
  <c r="I42" i="37"/>
  <c r="M42" i="37"/>
  <c r="K44" i="37"/>
  <c r="O44" i="37"/>
  <c r="I46" i="37"/>
  <c r="L48" i="37"/>
  <c r="P48" i="37"/>
  <c r="P82" i="37" s="1"/>
  <c r="K52" i="37"/>
  <c r="O52" i="37"/>
  <c r="E54" i="37"/>
  <c r="O54" i="37"/>
  <c r="O56" i="37"/>
  <c r="K58" i="37"/>
  <c r="O58" i="37"/>
  <c r="E60" i="37"/>
  <c r="D21" i="37"/>
  <c r="J26" i="37"/>
  <c r="K34" i="37"/>
  <c r="K36" i="37"/>
  <c r="L40" i="37"/>
  <c r="O48" i="37"/>
  <c r="N54" i="37"/>
  <c r="F18" i="37"/>
  <c r="H24" i="37"/>
  <c r="H26" i="37"/>
  <c r="H28" i="37"/>
  <c r="L30" i="37"/>
  <c r="J32" i="37"/>
  <c r="I34" i="37"/>
  <c r="L44" i="37"/>
  <c r="L52" i="37"/>
  <c r="F54" i="37"/>
  <c r="L58" i="37"/>
  <c r="D47" i="38" l="1"/>
  <c r="E82" i="37"/>
  <c r="E83" i="37" s="1"/>
  <c r="M82" i="37"/>
  <c r="O82" i="37"/>
  <c r="N82" i="37"/>
  <c r="I82" i="37"/>
  <c r="L82" i="37"/>
  <c r="K82" i="37"/>
  <c r="J82" i="37"/>
  <c r="H82" i="37"/>
  <c r="F82" i="37"/>
  <c r="R43" i="40"/>
  <c r="Q43" i="40"/>
  <c r="Q44" i="40" s="1"/>
  <c r="N27" i="40" s="1"/>
  <c r="Q39" i="40"/>
  <c r="N58" i="40" s="1"/>
  <c r="R42" i="40"/>
  <c r="D51" i="37"/>
  <c r="D65" i="37"/>
  <c r="D49" i="37"/>
  <c r="D37" i="37"/>
  <c r="D69" i="37"/>
  <c r="D67" i="37"/>
  <c r="D63" i="37"/>
  <c r="D61" i="37"/>
  <c r="D43" i="37"/>
  <c r="D41" i="37"/>
  <c r="N5" i="37"/>
  <c r="D27" i="37"/>
  <c r="D23" i="37"/>
  <c r="D47" i="37"/>
  <c r="D29" i="37"/>
  <c r="D17" i="37"/>
  <c r="D59" i="37"/>
  <c r="D35" i="37"/>
  <c r="D39" i="37"/>
  <c r="D15" i="37"/>
  <c r="D11" i="37"/>
  <c r="D45" i="37"/>
  <c r="D33" i="37"/>
  <c r="D25" i="37"/>
  <c r="D19" i="37"/>
  <c r="D55" i="37"/>
  <c r="D31" i="37"/>
  <c r="D13" i="37"/>
  <c r="D57" i="37"/>
  <c r="D53" i="37"/>
  <c r="D82" i="37" l="1"/>
  <c r="N54" i="40"/>
  <c r="G27" i="40" s="1"/>
  <c r="R44" i="40"/>
  <c r="N28" i="40" s="1"/>
  <c r="N57" i="40"/>
  <c r="B36" i="40"/>
  <c r="F83" i="37"/>
  <c r="G83" i="37" s="1"/>
  <c r="H83" i="37" s="1"/>
  <c r="I83" i="37" s="1"/>
  <c r="J83" i="37" s="1"/>
  <c r="K83" i="37" s="1"/>
  <c r="L83" i="37" s="1"/>
  <c r="M83" i="37" s="1"/>
  <c r="N83" i="37" s="1"/>
  <c r="O83" i="37" s="1"/>
  <c r="P83" i="37" s="1"/>
  <c r="G647" i="33"/>
  <c r="H647" i="33" s="1"/>
  <c r="I647" i="33" s="1"/>
  <c r="G644" i="33"/>
  <c r="H644" i="33" s="1"/>
  <c r="I644" i="33" s="1"/>
  <c r="I641" i="33" l="1"/>
  <c r="I620" i="33" s="1"/>
  <c r="I662" i="33" s="1"/>
  <c r="I593" i="33"/>
  <c r="I592" i="33"/>
  <c r="I591" i="33" s="1"/>
  <c r="I583" i="33"/>
  <c r="I584" i="33"/>
  <c r="I585" i="33"/>
  <c r="I586" i="33"/>
  <c r="I587" i="33"/>
  <c r="I588" i="33"/>
  <c r="I589" i="33"/>
  <c r="I590" i="33"/>
  <c r="I582" i="33"/>
  <c r="I580" i="33"/>
  <c r="I567" i="33"/>
  <c r="I568" i="33"/>
  <c r="I569" i="33"/>
  <c r="I570" i="33"/>
  <c r="I571" i="33"/>
  <c r="I572" i="33"/>
  <c r="I573" i="33"/>
  <c r="I574" i="33"/>
  <c r="I575" i="33"/>
  <c r="I576" i="33"/>
  <c r="I577" i="33"/>
  <c r="I578" i="33"/>
  <c r="I579" i="33"/>
  <c r="I566" i="33"/>
  <c r="I563" i="33"/>
  <c r="I564" i="33"/>
  <c r="I562" i="33"/>
  <c r="I561" i="33" s="1"/>
  <c r="I560" i="33"/>
  <c r="I559" i="33"/>
  <c r="I558" i="33" s="1"/>
  <c r="I551" i="33"/>
  <c r="I552" i="33"/>
  <c r="I553" i="33"/>
  <c r="I554" i="33"/>
  <c r="I555" i="33"/>
  <c r="I556" i="33"/>
  <c r="I557" i="33"/>
  <c r="I550" i="33"/>
  <c r="I547" i="33"/>
  <c r="I548" i="33"/>
  <c r="I546" i="33"/>
  <c r="I545" i="33" s="1"/>
  <c r="I539" i="33"/>
  <c r="I540" i="33"/>
  <c r="I541" i="33"/>
  <c r="I542" i="33"/>
  <c r="I543" i="33"/>
  <c r="I544" i="33"/>
  <c r="I538" i="33"/>
  <c r="I535" i="33"/>
  <c r="I536" i="33"/>
  <c r="I534" i="33"/>
  <c r="I533" i="33" s="1"/>
  <c r="I529" i="33"/>
  <c r="I530" i="33"/>
  <c r="I531" i="33"/>
  <c r="I528" i="33"/>
  <c r="I527" i="33" s="1"/>
  <c r="I523" i="33"/>
  <c r="I524" i="33"/>
  <c r="I525" i="33"/>
  <c r="I526" i="33"/>
  <c r="I522" i="33"/>
  <c r="I504" i="33"/>
  <c r="I505" i="33"/>
  <c r="I506" i="33"/>
  <c r="I507" i="33"/>
  <c r="I508" i="33"/>
  <c r="I509" i="33"/>
  <c r="I510" i="33"/>
  <c r="I511" i="33"/>
  <c r="I512" i="33"/>
  <c r="I513" i="33"/>
  <c r="I514" i="33"/>
  <c r="I515" i="33"/>
  <c r="I516" i="33"/>
  <c r="I517" i="33"/>
  <c r="I518" i="33"/>
  <c r="I519" i="33"/>
  <c r="I503" i="33"/>
  <c r="I501" i="33"/>
  <c r="I500" i="33"/>
  <c r="I499" i="33" s="1"/>
  <c r="I491" i="33"/>
  <c r="I492" i="33"/>
  <c r="I493" i="33"/>
  <c r="I494" i="33"/>
  <c r="I495" i="33"/>
  <c r="I496" i="33"/>
  <c r="I497" i="33"/>
  <c r="I498" i="33"/>
  <c r="I490" i="33"/>
  <c r="I480" i="33"/>
  <c r="I481" i="33"/>
  <c r="I482" i="33"/>
  <c r="I483" i="33"/>
  <c r="I484" i="33"/>
  <c r="I485" i="33"/>
  <c r="I486" i="33"/>
  <c r="I487" i="33"/>
  <c r="I488" i="33"/>
  <c r="I479" i="33"/>
  <c r="I464" i="33"/>
  <c r="I465" i="33"/>
  <c r="I466" i="33"/>
  <c r="I467" i="33"/>
  <c r="I468" i="33"/>
  <c r="I469" i="33"/>
  <c r="I470" i="33"/>
  <c r="I471" i="33"/>
  <c r="I472" i="33"/>
  <c r="I473" i="33"/>
  <c r="I474" i="33"/>
  <c r="I475" i="33"/>
  <c r="I476" i="33"/>
  <c r="I477" i="33"/>
  <c r="I463" i="33"/>
  <c r="I462" i="33" s="1"/>
  <c r="I461" i="33"/>
  <c r="I460" i="33"/>
  <c r="I459" i="33"/>
  <c r="I458" i="33"/>
  <c r="I457" i="33" s="1"/>
  <c r="I455" i="33"/>
  <c r="I454" i="33"/>
  <c r="I453" i="33"/>
  <c r="I451" i="33"/>
  <c r="I450" i="33"/>
  <c r="I449" i="33"/>
  <c r="I448" i="33"/>
  <c r="I447" i="33"/>
  <c r="I446" i="33" s="1"/>
  <c r="I445" i="33"/>
  <c r="I444" i="33"/>
  <c r="I443" i="33"/>
  <c r="I442" i="33"/>
  <c r="I441" i="33"/>
  <c r="I440" i="33"/>
  <c r="I439" i="33"/>
  <c r="I437" i="33"/>
  <c r="I436" i="33"/>
  <c r="I435" i="33" s="1"/>
  <c r="I434" i="33"/>
  <c r="I433" i="33"/>
  <c r="I432" i="33" s="1"/>
  <c r="I419" i="33"/>
  <c r="I420" i="33"/>
  <c r="I421" i="33"/>
  <c r="I422" i="33"/>
  <c r="I423" i="33"/>
  <c r="I424" i="33"/>
  <c r="I425" i="33"/>
  <c r="I426" i="33"/>
  <c r="I427" i="33"/>
  <c r="I428" i="33"/>
  <c r="I429" i="33"/>
  <c r="I430" i="33"/>
  <c r="I418" i="33"/>
  <c r="I384" i="33"/>
  <c r="I385" i="33"/>
  <c r="I386" i="33"/>
  <c r="I387" i="33"/>
  <c r="I388" i="33"/>
  <c r="I389" i="33"/>
  <c r="I390" i="33"/>
  <c r="I391" i="33"/>
  <c r="I392" i="33"/>
  <c r="I393" i="33"/>
  <c r="I394" i="33"/>
  <c r="I395" i="33"/>
  <c r="I396" i="33"/>
  <c r="I397" i="33"/>
  <c r="I398" i="33"/>
  <c r="I399" i="33"/>
  <c r="I400" i="33"/>
  <c r="I401" i="33"/>
  <c r="I402" i="33"/>
  <c r="I403" i="33"/>
  <c r="I404" i="33"/>
  <c r="I405" i="33"/>
  <c r="I406" i="33"/>
  <c r="I407" i="33"/>
  <c r="I408" i="33"/>
  <c r="I409" i="33"/>
  <c r="I410" i="33"/>
  <c r="I411" i="33"/>
  <c r="I412" i="33"/>
  <c r="I413" i="33"/>
  <c r="I414" i="33"/>
  <c r="I415" i="33"/>
  <c r="I416" i="33"/>
  <c r="I383" i="33"/>
  <c r="I380" i="33"/>
  <c r="I381" i="33"/>
  <c r="I379" i="33"/>
  <c r="I378" i="33" s="1"/>
  <c r="I341" i="33"/>
  <c r="I342" i="33"/>
  <c r="I343" i="33"/>
  <c r="I344" i="33"/>
  <c r="I345" i="33"/>
  <c r="I346" i="33"/>
  <c r="I347" i="33"/>
  <c r="I348" i="33"/>
  <c r="I349" i="33"/>
  <c r="I350" i="33"/>
  <c r="I351" i="33"/>
  <c r="I352" i="33"/>
  <c r="I353" i="33"/>
  <c r="I354" i="33"/>
  <c r="I355" i="33"/>
  <c r="I356" i="33"/>
  <c r="I357" i="33"/>
  <c r="I358" i="33"/>
  <c r="I359" i="33"/>
  <c r="I360" i="33"/>
  <c r="I361" i="33"/>
  <c r="I362" i="33"/>
  <c r="I363" i="33"/>
  <c r="I364" i="33"/>
  <c r="I365" i="33"/>
  <c r="I366" i="33"/>
  <c r="I367" i="33"/>
  <c r="I368" i="33"/>
  <c r="I369" i="33"/>
  <c r="I370" i="33"/>
  <c r="I371" i="33"/>
  <c r="I372" i="33"/>
  <c r="I373" i="33"/>
  <c r="I374" i="33"/>
  <c r="I375" i="33"/>
  <c r="I376" i="33"/>
  <c r="I377" i="33"/>
  <c r="I340" i="33"/>
  <c r="I337" i="33"/>
  <c r="I336" i="33"/>
  <c r="I331" i="33"/>
  <c r="I332" i="33"/>
  <c r="I333" i="33"/>
  <c r="I334" i="33"/>
  <c r="I330" i="33"/>
  <c r="I327" i="33"/>
  <c r="I326" i="33" s="1"/>
  <c r="I319" i="33"/>
  <c r="I320" i="33"/>
  <c r="I321" i="33"/>
  <c r="I322" i="33"/>
  <c r="I323" i="33"/>
  <c r="I324" i="33"/>
  <c r="I325" i="33"/>
  <c r="I318" i="33"/>
  <c r="I260" i="33"/>
  <c r="I261" i="33"/>
  <c r="I262" i="33"/>
  <c r="I263" i="33"/>
  <c r="I264" i="33"/>
  <c r="I265" i="33"/>
  <c r="I266" i="33"/>
  <c r="I267" i="33"/>
  <c r="I268" i="33"/>
  <c r="I269" i="33"/>
  <c r="I270" i="33"/>
  <c r="I271" i="33"/>
  <c r="I272" i="33"/>
  <c r="I273" i="33"/>
  <c r="I274" i="33"/>
  <c r="I275" i="33"/>
  <c r="I276" i="33"/>
  <c r="I277" i="33"/>
  <c r="I278" i="33"/>
  <c r="I279" i="33"/>
  <c r="I280" i="33"/>
  <c r="I281" i="33"/>
  <c r="I282" i="33"/>
  <c r="I283" i="33"/>
  <c r="I284" i="33"/>
  <c r="I285" i="33"/>
  <c r="I286" i="33"/>
  <c r="I287" i="33"/>
  <c r="I288" i="33"/>
  <c r="I289" i="33"/>
  <c r="I290" i="33"/>
  <c r="I291" i="33"/>
  <c r="I292" i="33"/>
  <c r="I293" i="33"/>
  <c r="I294" i="33"/>
  <c r="I295" i="33"/>
  <c r="I296" i="33"/>
  <c r="I297" i="33"/>
  <c r="I298" i="33"/>
  <c r="I299" i="33"/>
  <c r="I300" i="33"/>
  <c r="I301" i="33"/>
  <c r="I302" i="33"/>
  <c r="I303" i="33"/>
  <c r="I304" i="33"/>
  <c r="I305" i="33"/>
  <c r="I306" i="33"/>
  <c r="I307" i="33"/>
  <c r="I308" i="33"/>
  <c r="I309" i="33"/>
  <c r="I310" i="33"/>
  <c r="I311" i="33"/>
  <c r="I312" i="33"/>
  <c r="I313" i="33"/>
  <c r="I314" i="33"/>
  <c r="I315" i="33"/>
  <c r="I316" i="33"/>
  <c r="I259" i="33"/>
  <c r="I256" i="33"/>
  <c r="I255" i="33"/>
  <c r="I254" i="33" s="1"/>
  <c r="I253" i="33"/>
  <c r="I251" i="33" s="1"/>
  <c r="I250" i="33"/>
  <c r="I249" i="33"/>
  <c r="I248" i="33" s="1"/>
  <c r="I243" i="33"/>
  <c r="I244" i="33"/>
  <c r="I245" i="33"/>
  <c r="I246" i="33"/>
  <c r="I247" i="33"/>
  <c r="I242" i="33"/>
  <c r="I241" i="33" s="1"/>
  <c r="I232" i="33"/>
  <c r="I233" i="33"/>
  <c r="I234" i="33"/>
  <c r="I235" i="33"/>
  <c r="I236" i="33"/>
  <c r="I237" i="33"/>
  <c r="I238" i="33"/>
  <c r="I239" i="33"/>
  <c r="I231" i="33"/>
  <c r="I221" i="33"/>
  <c r="I222" i="33"/>
  <c r="I223" i="33"/>
  <c r="I224" i="33"/>
  <c r="I225" i="33"/>
  <c r="I226" i="33"/>
  <c r="I227" i="33"/>
  <c r="I228" i="33"/>
  <c r="I229" i="33"/>
  <c r="I220" i="33"/>
  <c r="I217" i="33"/>
  <c r="I216" i="33"/>
  <c r="I215" i="33" s="1"/>
  <c r="I205" i="33"/>
  <c r="I206" i="33"/>
  <c r="I207" i="33"/>
  <c r="I208" i="33"/>
  <c r="I209" i="33"/>
  <c r="I210" i="33"/>
  <c r="I211" i="33"/>
  <c r="I212" i="33"/>
  <c r="I213" i="33"/>
  <c r="I214" i="33"/>
  <c r="I196" i="33"/>
  <c r="I197" i="33"/>
  <c r="I198" i="33"/>
  <c r="I199" i="33"/>
  <c r="I200" i="33"/>
  <c r="I195" i="33"/>
  <c r="I188" i="33"/>
  <c r="I189" i="33"/>
  <c r="I190" i="33"/>
  <c r="I191" i="33"/>
  <c r="I192" i="33"/>
  <c r="I193" i="33"/>
  <c r="I180" i="33"/>
  <c r="I181" i="33"/>
  <c r="I182" i="33"/>
  <c r="I183" i="33"/>
  <c r="I184" i="33"/>
  <c r="I185" i="33"/>
  <c r="I179" i="33"/>
  <c r="I177" i="33"/>
  <c r="I176" i="33"/>
  <c r="I159" i="33"/>
  <c r="I160" i="33"/>
  <c r="I161" i="33"/>
  <c r="I162" i="33"/>
  <c r="I163" i="33"/>
  <c r="I164" i="33"/>
  <c r="I165" i="33"/>
  <c r="I166" i="33"/>
  <c r="I167" i="33"/>
  <c r="I168" i="33"/>
  <c r="I169" i="33"/>
  <c r="I170" i="33"/>
  <c r="I171" i="33"/>
  <c r="I172" i="33"/>
  <c r="I173" i="33"/>
  <c r="I174" i="33"/>
  <c r="I158" i="33"/>
  <c r="I151" i="33"/>
  <c r="I152" i="33"/>
  <c r="I153" i="33"/>
  <c r="I154" i="33"/>
  <c r="I155" i="33"/>
  <c r="I156" i="33"/>
  <c r="I150" i="33"/>
  <c r="I147" i="33"/>
  <c r="I148" i="33"/>
  <c r="I146" i="33"/>
  <c r="I139" i="33"/>
  <c r="I140" i="33"/>
  <c r="I141" i="33"/>
  <c r="I142" i="33"/>
  <c r="I143" i="33"/>
  <c r="I144" i="33"/>
  <c r="I138" i="33"/>
  <c r="I133" i="33"/>
  <c r="I134" i="33"/>
  <c r="I135" i="33"/>
  <c r="I132" i="33"/>
  <c r="I130" i="33"/>
  <c r="I129" i="33" s="1"/>
  <c r="I125" i="33"/>
  <c r="I126" i="33"/>
  <c r="I127" i="33"/>
  <c r="I128" i="33"/>
  <c r="I124" i="33"/>
  <c r="I123" i="33" s="1"/>
  <c r="I122" i="33"/>
  <c r="I121" i="33" s="1"/>
  <c r="I71" i="33"/>
  <c r="I66" i="33" s="1"/>
  <c r="I45" i="33" s="1"/>
  <c r="I219" i="33" l="1"/>
  <c r="I489" i="33"/>
  <c r="I131" i="33"/>
  <c r="I329" i="33"/>
  <c r="I382" i="33"/>
  <c r="I549" i="33"/>
  <c r="I201" i="33"/>
  <c r="I240" i="33"/>
  <c r="I438" i="33"/>
  <c r="I521" i="33"/>
  <c r="I520" i="33" s="1"/>
  <c r="I186" i="33"/>
  <c r="I194" i="33"/>
  <c r="I258" i="33"/>
  <c r="I335" i="33"/>
  <c r="I581" i="33"/>
  <c r="I502" i="33"/>
  <c r="I478" i="33"/>
  <c r="I456" i="33" s="1"/>
  <c r="I565" i="33"/>
  <c r="I120" i="33"/>
  <c r="I417" i="33"/>
  <c r="I532" i="33"/>
  <c r="I317" i="33"/>
  <c r="I257" i="33" s="1"/>
  <c r="I452" i="33"/>
  <c r="I537" i="33"/>
  <c r="I202" i="33"/>
  <c r="I339" i="33"/>
  <c r="I338" i="33" s="1"/>
  <c r="I230" i="33"/>
  <c r="I218" i="33" s="1"/>
  <c r="I178" i="33"/>
  <c r="I175" i="33"/>
  <c r="I157" i="33"/>
  <c r="I149" i="33"/>
  <c r="I145" i="33"/>
  <c r="I137" i="33"/>
  <c r="I136" i="33" s="1"/>
  <c r="I431" i="33" l="1"/>
  <c r="I328" i="33"/>
  <c r="I594" i="33"/>
  <c r="I664" i="33" s="1"/>
  <c r="I667" i="33" l="1"/>
  <c r="I17" i="33"/>
  <c r="H3" i="36"/>
  <c r="H3" i="39"/>
</calcChain>
</file>

<file path=xl/sharedStrings.xml><?xml version="1.0" encoding="utf-8"?>
<sst xmlns="http://schemas.openxmlformats.org/spreadsheetml/2006/main" count="3188" uniqueCount="1848">
  <si>
    <t xml:space="preserve">
</t>
  </si>
  <si>
    <t>ITEM</t>
  </si>
  <si>
    <t>CÓDIGO</t>
  </si>
  <si>
    <t>DESCRIÇÃO</t>
  </si>
  <si>
    <t>FONTE</t>
  </si>
  <si>
    <t>UND</t>
  </si>
  <si>
    <t>QUANTIDADE</t>
  </si>
  <si>
    <t>PREÇO
UNITÁRIO R$</t>
  </si>
  <si>
    <t>PREÇO
TOTAL R$</t>
  </si>
  <si>
    <t>1</t>
  </si>
  <si>
    <t>SERVIÇOS PRELIMINARES</t>
  </si>
  <si>
    <t>1.1</t>
  </si>
  <si>
    <t>103689</t>
  </si>
  <si>
    <t>FORNECIMENTO E INSTALAÇÃO DE PLACA DE OBRA COM CHAPA GALVANIZADA E ESTRUTURA DE MADEIRA. AF_03/2022_PS</t>
  </si>
  <si>
    <t>SINAPI</t>
  </si>
  <si>
    <t>M2</t>
  </si>
  <si>
    <t>1.2</t>
  </si>
  <si>
    <t>98459</t>
  </si>
  <si>
    <t>TAPUME COM TELHA METÁLICA. AF_03/2024</t>
  </si>
  <si>
    <t>1.3</t>
  </si>
  <si>
    <t>101509</t>
  </si>
  <si>
    <t>ENTRADA DE ENERGIA ELÉTRICA, AÉREA, TRIFÁSICA, COM CAIXA DE EMBUTIR, CABO DE 10 MM2 E DISJUNTOR DIN 50A (NÃO INCLUSO O POSTE DE CONCRETO). AF_07/2020_PS</t>
  </si>
  <si>
    <t>UN</t>
  </si>
  <si>
    <t>1.4</t>
  </si>
  <si>
    <t>FNDE 03</t>
  </si>
  <si>
    <t>LIGAÇÃO PROVISÓRIA DE ÁGUA E ESGOTO</t>
  </si>
  <si>
    <t>PRÓPRIA</t>
  </si>
  <si>
    <t>1.5</t>
  </si>
  <si>
    <t>99059</t>
  </si>
  <si>
    <t>LOCAÇÃO CONVENCIONAL DE OBRA, UTILIZANDO GABARITO DE TÁBUAS CORRIDAS PONTALETADAS A CADA 2,00M -  2 UTILIZAÇÕES. AF_03/2024</t>
  </si>
  <si>
    <t>M</t>
  </si>
  <si>
    <t>1.6</t>
  </si>
  <si>
    <t>FNDE 231</t>
  </si>
  <si>
    <t>LOCACAO DE CONTAINER 2,30 X 6,00 M, ALT. 2,50 M, COM 1 SANITARIO, PARA ESCRITORIO, COMPLETO, SEM DIVISORIAS INTERNAS (NAO INCLUI MOBILIZACAO/DESMOBILIZACAO)</t>
  </si>
  <si>
    <t>MÊS</t>
  </si>
  <si>
    <t>1.7</t>
  </si>
  <si>
    <t>FNDE 230</t>
  </si>
  <si>
    <t>LOCACAO DE CONTAINER 2,30 X 6,00 M, ALT. 2,50 M, PARA ESCRITORIO, SEM DIVISORIAS INTERNAS E SEM SANITARIO (NAO INCLUI MOBILIZACAO/DESMOBILIZACAO)</t>
  </si>
  <si>
    <t>1.8</t>
  </si>
  <si>
    <t>FNDE 232</t>
  </si>
  <si>
    <t>LOCACAO DE CONTAINER 2,30 X 6,00 M, ALT. 2,50 M, PARA SANITARIO, COM 4 BACIAS, 8 CHUVEIROS,1 LAVATORIO E 1 MICTORIO (NAO INCLUI MOBILIZACAO/DESMOBILIZACAO)</t>
  </si>
  <si>
    <t>1.9</t>
  </si>
  <si>
    <t>FNDE 244</t>
  </si>
  <si>
    <t>ADMINISTRAÇÃO LOCAL TIPO 1</t>
  </si>
  <si>
    <t>2</t>
  </si>
  <si>
    <t>MOVIMENTO DE TERRA PARA FUNDAÇÕES</t>
  </si>
  <si>
    <t>2.1</t>
  </si>
  <si>
    <t>EDIFICAÇÃO</t>
  </si>
  <si>
    <t>2.1.1</t>
  </si>
  <si>
    <t>98525</t>
  </si>
  <si>
    <t>LIMPEZA MECANIZADA DE CAMADA VEGETAL, VEGETAÇÃO E PEQUENAS ÁRVORES (DIÂMETRO DE TRONCO MENOR QUE 0,20 M), COM TRATOR DE ESTEIRAS. AF_03/2024</t>
  </si>
  <si>
    <t>2.1.2</t>
  </si>
  <si>
    <t>94306</t>
  </si>
  <si>
    <t>ATERRO MECANIZADO DE VALA COM ESCAVADEIRA HIDRÁULICA (CAPACIDADE DA CAÇAMBA: 0,8 M³ / POTÊNCIA: 111 HP), LARGURA ATÉ 2,5 M, PROFUNDIDADE DE 1,5 A 3,0 M, COM SOLO ARGILO-ARENOSO. AF_08/2023</t>
  </si>
  <si>
    <t>M3</t>
  </si>
  <si>
    <t>2.1.3</t>
  </si>
  <si>
    <t>96523</t>
  </si>
  <si>
    <t>ESCAVAÇÃO MANUAL PARA BLOCO DE COROAMENTO OU SAPATA (INCLUINDO ESCAVAÇÃO PARA COLOCAÇÃO DE FÔRMAS). AF_01/2024</t>
  </si>
  <si>
    <t>2.1.4</t>
  </si>
  <si>
    <t>101617</t>
  </si>
  <si>
    <t>PREPARO DE FUNDO DE VALA COM LARGURA MAIOR OU IGUAL A 1,5 M E MENOR QUE 2,5 M (ACERTO DO SOLO NATURAL). AF_08/2020</t>
  </si>
  <si>
    <t>2.1.5</t>
  </si>
  <si>
    <t>93381</t>
  </si>
  <si>
    <t>REATERRO MECANIZADO DE VALA COM RETROESCAVADEIRA (CAPACIDADE DA CAÇAMBA   DA RETRO: 0,26 M³/POTÊNCIA: 88 HP), LARGURA 0,8 A 1,5 M, PROFUNDIDADE 1,5 A 3,0 M, COM SOLO (SEM SUBSTITUIÇÃO) DE 1ª CATEGORIA E COMPACTADOR DE SOLOS DE PERCUSSÃO. AF_08/2023</t>
  </si>
  <si>
    <t>2.2</t>
  </si>
  <si>
    <t>MURETA ABRIGO DE GÁS</t>
  </si>
  <si>
    <t>2.2.1</t>
  </si>
  <si>
    <t>2.2.2</t>
  </si>
  <si>
    <t>2.2.3</t>
  </si>
  <si>
    <t>2.3</t>
  </si>
  <si>
    <t>CASTELO D'ÁGUA</t>
  </si>
  <si>
    <t>2.3.1</t>
  </si>
  <si>
    <t>2.3.2</t>
  </si>
  <si>
    <t>2.3.3</t>
  </si>
  <si>
    <t>3</t>
  </si>
  <si>
    <t>FUNDAÇÕES</t>
  </si>
  <si>
    <t>96619</t>
  </si>
  <si>
    <t>LASTRO DE CONCRETO MAGRO, APLICADO EM BLOCOS DE COROAMENTO OU SAPATAS, ESPESSURA DE 5 CM. AF_01/2024</t>
  </si>
  <si>
    <t>96534</t>
  </si>
  <si>
    <t>FABRICAÇÃO, MONTAGEM E DESMONTAGEM DE FÔRMA PARA BLOCO DE COROAMENTO, EM MADEIRA SERRADA, E=25 MM, 4 UTILIZAÇÕES. AF_01/2024</t>
  </si>
  <si>
    <t>104917</t>
  </si>
  <si>
    <t>ARMAÇÃO DE SAPATA ISOLADA, VIGA BALDRAME E SAPATA CORRIDA UTILIZANDO AÇO CA-50 DE 6,3 MM - MONTAGEM. AF_01/2024</t>
  </si>
  <si>
    <t>KG</t>
  </si>
  <si>
    <t>104918</t>
  </si>
  <si>
    <t>ARMAÇÃO DE SAPATA ISOLADA, VIGA BALDRAME E SAPATA CORRIDA UTILIZANDO AÇO CA-50 DE 8 MM - MONTAGEM. AF_01/2024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</si>
  <si>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</si>
  <si>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</si>
  <si>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</si>
  <si>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</si>
  <si>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92915</t>
  </si>
  <si>
    <t>ARMAÇÃO DE ESTRUTURAS DIVERSAS DE CONCRETO ARMADO, EXCETO VIGAS, PILARES, LAJES E FUNDAÇÕES, UTILIZANDO AÇO CA-60 DE 5,0 MM - MONTAGEM. AF_06/2022</t>
  </si>
  <si>
    <t>3.2</t>
  </si>
  <si>
    <t>CONCRETO ARMADO PARA VIGA BALDRAME</t>
  </si>
  <si>
    <t>3.2.1</t>
  </si>
  <si>
    <t>3.2.2</t>
  </si>
  <si>
    <t>96616</t>
  </si>
  <si>
    <t>LASTRO DE CONCRETO MAGRO, APLICADO EM BLOCOS DE COROAMENTO OU SAPATAS. AF_01/2024</t>
  </si>
  <si>
    <t>3.2.3</t>
  </si>
  <si>
    <t>3.2.4</t>
  </si>
  <si>
    <t>3.2.5</t>
  </si>
  <si>
    <t>3.2.6</t>
  </si>
  <si>
    <t>3.2.7</t>
  </si>
  <si>
    <t>3.2.8</t>
  </si>
  <si>
    <t>96543</t>
  </si>
  <si>
    <t>ARMAÇÃO DE BLOCO UTILIZANDO AÇO CA-60 DE 5 MM - MONTAGEM. AF_01/2024</t>
  </si>
  <si>
    <t>3.2.9</t>
  </si>
  <si>
    <t>96557</t>
  </si>
  <si>
    <t>CONCRETAGEM DE BLOCO DE COROAMENTO OU VIGA BALDRAME, FCK 30 MPA, COM USO DE BOMBA - LANÇAMENTO, ADENSAMENTO E ACABAMENTO. AF_01/2024</t>
  </si>
  <si>
    <t>3.3</t>
  </si>
  <si>
    <t>FUNDAÇÃO CASTELO D'ÁGUA</t>
  </si>
  <si>
    <t>3.3.1</t>
  </si>
  <si>
    <t>100896</t>
  </si>
  <si>
    <t>ESTACA ESCAVADA MECANICAMENTE, SEM FLUIDO ESTABILIZANTE, COM 25CM DE DIÂMETRO, CONCRETO LANÇADO POR CAMINHÃO BETONEIRA (EXCLUSIVE MOBILIZAÇÃO E DESMOBILIZAÇÃO). AF_01/2020_PA</t>
  </si>
  <si>
    <t>3.3.2</t>
  </si>
  <si>
    <t>95601</t>
  </si>
  <si>
    <t>ARRASAMENTO MECANICO DE ESTACA DE CONCRETO ARMADO, DIAMETROS DE ATÉ 40 CM. AF_05/2021</t>
  </si>
  <si>
    <t>3.3.3</t>
  </si>
  <si>
    <t>3.3.4</t>
  </si>
  <si>
    <t>96540</t>
  </si>
  <si>
    <t>FABRICAÇÃO, MONTAGEM E DESMONTAGEM DE FÔRMA PARA BLOCO DE COROAMENTO, EM CHAPA DE MADEIRA COMPENSADA RESINADA, E=17 MM, 4 UTILIZAÇÕES. AF_01/2024</t>
  </si>
  <si>
    <t>3.3.5</t>
  </si>
  <si>
    <t>96546</t>
  </si>
  <si>
    <t>ARMAÇÃO DE BLOCO UTILIZANDO AÇO CA-50 DE 10 MM - MONTAGEM. AF_01/2024</t>
  </si>
  <si>
    <t>3.3.6</t>
  </si>
  <si>
    <t>3.3.7</t>
  </si>
  <si>
    <t>104915</t>
  </si>
  <si>
    <t>ARMAÇÃO DE BLOCO E SAPATA UTILIZANDO AÇO CA-50 DE 25 MM - MONTAGEM. AF_01/2024</t>
  </si>
  <si>
    <t>3.3.8</t>
  </si>
  <si>
    <t>3.3.9</t>
  </si>
  <si>
    <t>3.4</t>
  </si>
  <si>
    <t>ABRIGO DE GÁS - BLOCOS</t>
  </si>
  <si>
    <t>3.4.1</t>
  </si>
  <si>
    <t>3.4.2</t>
  </si>
  <si>
    <t>3.4.3</t>
  </si>
  <si>
    <t>3.4.4</t>
  </si>
  <si>
    <t>103797</t>
  </si>
  <si>
    <t>ARMAÇÃO DE DESCIDA D'ÁGUA UTILIZANDO AÇO CA-60 DE 5 MM - MONTAGEM. AF_08/2022</t>
  </si>
  <si>
    <t>3.4.5</t>
  </si>
  <si>
    <t>3.5</t>
  </si>
  <si>
    <t>MURETA E ABRIGO DE GÁS - VIGAS BALDRAME</t>
  </si>
  <si>
    <t>3.5.1</t>
  </si>
  <si>
    <t>3.5.2</t>
  </si>
  <si>
    <t>96620</t>
  </si>
  <si>
    <t>LASTRO DE CONCRETO MAGRO, APLICADO EM PISOS, LAJES SOBRE SOLO OU RADIERS. AF_01/2024</t>
  </si>
  <si>
    <t>3.5.3</t>
  </si>
  <si>
    <t>96542</t>
  </si>
  <si>
    <t>FABRICAÇÃO, MONTAGEM E DESMONTAGEM DE FÔRMA PARA VIGA BALDRAME, EM CHAPA DE MADEIRA COMPENSADA RESINADA, E=17 MM, 4 UTILIZAÇÕES. AF_01/2024</t>
  </si>
  <si>
    <t>3.5.4</t>
  </si>
  <si>
    <t>3.5.5</t>
  </si>
  <si>
    <t>104916</t>
  </si>
  <si>
    <t>ARMAÇÃO DE SAPATA ISOLADA, VIGA BALDRAME E SAPATA CORRIDA UTILIZANDO AÇO CA-60 DE 5 MM - MONTAGEM. AF_01/2024</t>
  </si>
  <si>
    <t>3.5.6</t>
  </si>
  <si>
    <t>4</t>
  </si>
  <si>
    <t>SUPERESTRUTURA</t>
  </si>
  <si>
    <t>4.1</t>
  </si>
  <si>
    <t>CONCRETO ARMADO - PILARES</t>
  </si>
  <si>
    <t>4.1.1</t>
  </si>
  <si>
    <t>92443</t>
  </si>
  <si>
    <t>MONTAGEM E DESMONTAGEM DE FÔRMA DE PILARES RETANGULARES E ESTRUTURAS SIMILARES, PÉ-DIREITO SIMPLES, EM CHAPA DE MADEIRA COMPENSADA PLASTIFICADA, 18 UTILIZAÇÕES. AF_09/2020</t>
  </si>
  <si>
    <t>4.1.2</t>
  </si>
  <si>
    <t>92762</t>
  </si>
  <si>
    <t>ARMAÇÃO DE PILAR OU VIGA DE ESTRUTURA CONVENCIONAL DE CONCRETO ARMADO UTILIZANDO AÇO CA-50 DE 10,0 MM - MONTAGEM. AF_06/2022</t>
  </si>
  <si>
    <t>4.1.3</t>
  </si>
  <si>
    <t>92763</t>
  </si>
  <si>
    <t>ARMAÇÃO DE PILAR OU VIGA DE ESTRUTURA CONVENCIONAL DE CONCRETO ARMADO UTILIZANDO AÇO CA-50 DE 12,5 MM - MONTAGEM. AF_06/2022</t>
  </si>
  <si>
    <t>4.1.4</t>
  </si>
  <si>
    <t>92759</t>
  </si>
  <si>
    <t>ARMAÇÃO DE PILAR OU VIGA DE ESTRUTURA CONVENCIONAL DE CONCRETO ARMADO UTILIZANDO AÇO CA-60 DE 5,0 MM - MONTAGEM. AF_06/2022</t>
  </si>
  <si>
    <t>4.1.5</t>
  </si>
  <si>
    <t>103672</t>
  </si>
  <si>
    <t>CONCRETAGEM DE PILARES, FCK = 25 MPA, COM USO DE BOMBA - LANÇAMENTO, ADENSAMENTO E ACABAMENTO. AF_02/2022_PS</t>
  </si>
  <si>
    <t>4.2</t>
  </si>
  <si>
    <t>CONCRETO ARMADO - VIGAS</t>
  </si>
  <si>
    <t>4.2.1</t>
  </si>
  <si>
    <t>4.2.2</t>
  </si>
  <si>
    <t>92761</t>
  </si>
  <si>
    <t>ARMAÇÃO DE PILAR OU VIGA DE ESTRUTURA CONVENCIONAL DE CONCRETO ARMADO UTILIZANDO AÇO CA-50 DE 8,0 MM - MONTAGEM. AF_06/2022</t>
  </si>
  <si>
    <t>4.2.3</t>
  </si>
  <si>
    <t>4.2.4</t>
  </si>
  <si>
    <t>4.2.5</t>
  </si>
  <si>
    <t>4.2.6</t>
  </si>
  <si>
    <t>103675</t>
  </si>
  <si>
    <t>CONCRETAGEM DE VIGAS E LAJES, FCK=25 MPA, PARA LAJES MACIÇAS OU NERVURADAS COM USO DE BOMBA - LANÇAMENTO, ADENSAMENTO E ACABAMENTO. AF_02/2022_PS</t>
  </si>
  <si>
    <t>4.3</t>
  </si>
  <si>
    <t>CONCRETO ARMADO PARA VERGAS</t>
  </si>
  <si>
    <t>4.3.1</t>
  </si>
  <si>
    <t>VERGA PRÉ-MOLDADA COM ATÉ 1,5 M DE VÃO, ESPESSURA DE *20* CM. AF_03/2024</t>
  </si>
  <si>
    <t>4.4</t>
  </si>
  <si>
    <t>CONCRETO ARMADO - MURETA - PILARES</t>
  </si>
  <si>
    <t>4.4.1</t>
  </si>
  <si>
    <t>4.4.2</t>
  </si>
  <si>
    <t>4.4.3</t>
  </si>
  <si>
    <t>4.4.4</t>
  </si>
  <si>
    <t>4.5</t>
  </si>
  <si>
    <t>CONCRETO ARMADO - CASA DE GÁS - PILARES VIGAS E LAJE</t>
  </si>
  <si>
    <t>4.5.1</t>
  </si>
  <si>
    <t>4.5.2</t>
  </si>
  <si>
    <t>92760</t>
  </si>
  <si>
    <t>ARMAÇÃO DE PILAR OU VIGA DE ESTRUTURA CONVENCIONAL DE CONCRETO ARMADO UTILIZANDO AÇO CA-50 DE 6,3 MM - MONTAGEM. AF_06/2022</t>
  </si>
  <si>
    <t>4.5.3</t>
  </si>
  <si>
    <t>4.5.4</t>
  </si>
  <si>
    <t>4.5.5</t>
  </si>
  <si>
    <t>4.5.6</t>
  </si>
  <si>
    <t>4.6</t>
  </si>
  <si>
    <t>ESTRUTURA METÁLICA</t>
  </si>
  <si>
    <t>4.6.1</t>
  </si>
  <si>
    <t>100775</t>
  </si>
  <si>
    <t>ESTRUTURA TRELIÇADA DE COBERTURA, TIPO FINK, COM LIGAÇÕES SOLDADAS, INCLUSOS PERFIS METÁLICOS, CHAPAS METÁLICAS, MÃO DE OBRA E TRANSPORTE COM GUINDASTE - FORNECIMENTO E INSTALAÇÃO. AF_01/2020_PSA</t>
  </si>
  <si>
    <t>4.7</t>
  </si>
  <si>
    <t>PISO DE CONCRETO</t>
  </si>
  <si>
    <t>4.7.1</t>
  </si>
  <si>
    <t>PAVIMENTAÇÃO INTERNA DE PISO DE CONCRETO 7 CM</t>
  </si>
  <si>
    <t>4.7.1.1</t>
  </si>
  <si>
    <t>97083</t>
  </si>
  <si>
    <t>COMPACTAÇÃO MECÂNICA DE SOLO PARA EXECUÇÃO DE RADIER, PISO DE CONCRETO OU LAJE SOBRE SOLO, COM COMPACTADOR DE SOLOS A PERCUSSÃO. AF_09/2021</t>
  </si>
  <si>
    <t>4.7.1.2</t>
  </si>
  <si>
    <t>96622</t>
  </si>
  <si>
    <t>LASTRO COM MATERIAL GRANULAR, APLICADO EM PISOS OU LAJES SOBRE SOLO, ESPESSURA DE *5 CM*. AF_01/2024</t>
  </si>
  <si>
    <t>4.7.1.3</t>
  </si>
  <si>
    <t>97087</t>
  </si>
  <si>
    <t>CAMADA SEPARADORA PARA EXECUÇÃO DE RADIER, PISO DE CONCRETO OU LAJE SOBRE SOLO, EM LONA PLÁSTICA. AF_09/2021</t>
  </si>
  <si>
    <t>4.7.1.4</t>
  </si>
  <si>
    <t>94991</t>
  </si>
  <si>
    <t>EXECUÇÃO DE PASSEIO (CALÇADA) OU PISO DE CONCRETO COM CONCRETO MOLDADO IN LOCO, USINADO C20, ACABAMENTO CONVENCIONAL, NÃO ARMADO. AF_08/2022</t>
  </si>
  <si>
    <t>4.7.2</t>
  </si>
  <si>
    <t>PAVIMENTAÇÃO EXTERNA - CALÇADA DE PISO DE CONCRETO 7 CM</t>
  </si>
  <si>
    <t>4.7.2.1</t>
  </si>
  <si>
    <t>4.7.2.2</t>
  </si>
  <si>
    <t>4.7.2.3</t>
  </si>
  <si>
    <t>4.7.2.4</t>
  </si>
  <si>
    <t>5</t>
  </si>
  <si>
    <t>SISTEMA DE VEDAÇÃO VERTICAL</t>
  </si>
  <si>
    <t>5.1</t>
  </si>
  <si>
    <t>ELEMENTOS VAZADOS</t>
  </si>
  <si>
    <t>5.1.1</t>
  </si>
  <si>
    <t>101161</t>
  </si>
  <si>
    <t>ALVENARIA DE VEDAÇÃO COM ELEMENTO VAZADO DE CONCRETO (COBOGÓ) DE 7X50X50CM E ARGAMASSA DE ASSENTAMENTO COM PREPARO EM BETONEIRA. AF_05/2020</t>
  </si>
  <si>
    <t>5.2</t>
  </si>
  <si>
    <t>ALVENARIA DE VEDAÇÃO</t>
  </si>
  <si>
    <t>5.2.1</t>
  </si>
  <si>
    <t>103322</t>
  </si>
  <si>
    <t>ALVENARIA DE VEDAÇÃO DE BLOCOS CERÂMICOS FURADOS NA VERTICAL DE 9X19X39 CM (ESPESSURA 9 CM) E ARGAMASSA DE ASSENTAMENTO COM PREPARO EM BETONEIRA. AF_12/2021</t>
  </si>
  <si>
    <t>5.2.2</t>
  </si>
  <si>
    <t>103328</t>
  </si>
  <si>
    <t>ALVENARIA DE VEDAÇÃO DE BLOCOS CERÂMICOS FURADOS NA HORIZONTAL DE 9X19X19 CM (ESPESSURA 9 CM) E ARGAMASSA DE ASSENTAMENTO COM PREPARO EM BETONEIRA. AF_12/2021</t>
  </si>
  <si>
    <t>5.2.3</t>
  </si>
  <si>
    <t>103324</t>
  </si>
  <si>
    <t>ALVENARIA DE VEDAÇÃO DE BLOCOS CERÂMICOS FURADOS NA VERTICAL DE 14X19X39 CM (ESPESSURA 14 CM) E ARGAMASSA DE ASSENTAMENTO COM PREPARO EM BETONEIRA. AF_12/2021</t>
  </si>
  <si>
    <t>5.2.4</t>
  </si>
  <si>
    <t>101159</t>
  </si>
  <si>
    <t>ALVENARIA DE VEDAÇÃO DE BLOCOS CERÂMICOS MACIÇOS DE 5X10X20CM (ESPESSURA 10CM) E ARGAMASSA DE ASSENTAMENTO COM PREPARO EM BETONEIRA. AF_05/2020</t>
  </si>
  <si>
    <t>5.2.5</t>
  </si>
  <si>
    <t>FIXAÇÃO (ENCUNHAMENTO) DE ALVENARIA DE VEDAÇÃO COM ARGAMASSA APLICADA COM COLHER. AF_03/2016</t>
  </si>
  <si>
    <t>5.3</t>
  </si>
  <si>
    <t>ALVENARIA DA MURETA</t>
  </si>
  <si>
    <t>5.3.1</t>
  </si>
  <si>
    <t>5.4</t>
  </si>
  <si>
    <t>DIVISÓRIAS</t>
  </si>
  <si>
    <t>5.4.1</t>
  </si>
  <si>
    <t>102253</t>
  </si>
  <si>
    <t>DIVISORIA SANITÁRIA, TIPO CABINE, EM GRANITO CINZA POLIDO, ESP = 3CM, ASSENTADO COM ARGAMASSA COLANTE AC III-E, EXCLUSIVE FERRAGENS. AF_01/2021</t>
  </si>
  <si>
    <t>5.4.2</t>
  </si>
  <si>
    <t>FNDE 129</t>
  </si>
  <si>
    <t>INSTALAÇÃO DE BOX DE VIDRO TEMPERADO, E = 10 MM, ENCAIXADO EM PERFIL U</t>
  </si>
  <si>
    <t>5.4.3</t>
  </si>
  <si>
    <t>96370</t>
  </si>
  <si>
    <t>PAREDE COM SISTEMA EM CHAPAS DE GESSO PARA DRYWALL, USO INTERNO, COM UMA FACE SIMPLES E ESTRUTURA METÁLICA COM GUIAS SIMPLES, SEM VÃOS. AF_07/2023_PS</t>
  </si>
  <si>
    <t>5.4.4</t>
  </si>
  <si>
    <t>FNDE 455</t>
  </si>
  <si>
    <t>DIVISÓRIA DE VIDRO TEMPERADO, JATEADO, 10 MM COM PORTA DE CORRER</t>
  </si>
  <si>
    <t>6</t>
  </si>
  <si>
    <t>ESQUADRIAS</t>
  </si>
  <si>
    <t>6.1</t>
  </si>
  <si>
    <t>PORTAS DE MADEIRA</t>
  </si>
  <si>
    <t>6.1.1</t>
  </si>
  <si>
    <t>FNDE 433</t>
  </si>
  <si>
    <t>PM1 - KIT DE PORTA DE MADEIRA PARA PINTURA, SEMI-OCA (LEVE OU MÉDIA), PADRÃO MÉDIO, 70X210CM, ESPESSURA DE 3,5CM, ITENS INCLUSOS: DOBRADIÇAS, MONTAGEM E INSTALAÇÃO DO BATENTE, FECHADURA COM EXECUÇÃO DO FURO - FORNECIMENTO E INSTALAÇÃO</t>
  </si>
  <si>
    <t>6.1.2</t>
  </si>
  <si>
    <t>FNDE 247</t>
  </si>
  <si>
    <t>PM 2 - KIT DE PORTA DE MADEIRA COM VENEZIANA, 80X210CM (ESPESSURA DE 3CM), PADRÃO MÉDIO, ITENS INCLUSOS: DOBRADIÇAS, MONTAGEM E INSTALAÇÃO DE BATENTE, FECHADURA COM EXECUÇÃO DO FURO - FORNECIMENTO E INSTALAÇÃO</t>
  </si>
  <si>
    <t>6.1.3</t>
  </si>
  <si>
    <t>FNDE 246</t>
  </si>
  <si>
    <t>PM3 - KIT DE PORTA DE MADEIRA FRISADA, SEMI-OCA (LEVE OU MÉDIA), PADRÃO MÉDIO, 80X210CM, ESPESSURA DE 3,5CM, ITENS INCLUSOS: DOBRADIÇAS, MONTAGEM E INSTALAÇÃO DE BATENTE, FECHADURA COM EXECUÇÃO DO FURO - FORNECIMENTO E INSTALAÇÃO. AF_12/2019</t>
  </si>
  <si>
    <t>6.1.4</t>
  </si>
  <si>
    <t>FNDE 434</t>
  </si>
  <si>
    <t>PM4 - KIT DE PORTA DE MADEIRA FRISADA, SEMI-OCA (LEVE OU MÉDIA), PADRÃO MÉDIO, 80X210CM, ESPESSURA DE 3,5CM, ITENS INCLUSOS: DOBRADIÇAS, MONTAGEM E INSTALAÇÃO DE BATENTE, FECHADURA COM EXECUÇÃO DO FURO - FORNECIMENTO E INSTALAÇÃO. AF_12/2019</t>
  </si>
  <si>
    <t>6.1.5</t>
  </si>
  <si>
    <t>FNDE 430</t>
  </si>
  <si>
    <t>PM5 - KIT DE PORTA DE MADEIRA COM VISOR DE VIDRO, 80X210CM (ESPESSURA DE 3CM), PADRÃO POPULAR, ITENS INCLUSOS: DOBRADIÇAS, MONTAGEM E INSTALAÇÃO DE BATENTE, FECHADURA COM EXECUÇÃO DO FURO - FORNECIMENTO E INSTALAÇÃO. AF_12/2019</t>
  </si>
  <si>
    <t>6.1.6</t>
  </si>
  <si>
    <t>FNDE 432</t>
  </si>
  <si>
    <t>PM6 -PORTA EM COMPENSADO DE MADEIRA E=2cm REVESTIDA COM LAMINADO MELAMÍNICO COM VARIAÇÃO DE CORES</t>
  </si>
  <si>
    <t>6.1.7</t>
  </si>
  <si>
    <t>FNDE 431</t>
  </si>
  <si>
    <t>INSTALAÇÃO DE VIDRO LISO INCOLOR ESQUADRIA PM5 , E = 6 MM, EM ESQUADRIA DE MADEIRA, FIXADO COM BAGUETE</t>
  </si>
  <si>
    <t>6.2</t>
  </si>
  <si>
    <t>FERRAGENS E ACESSÓRIOS</t>
  </si>
  <si>
    <t>6.2.1</t>
  </si>
  <si>
    <t>100705</t>
  </si>
  <si>
    <t>TARJETA TIPO LIVRE/OCUPADO PARA PORTA DE BANHEIRO. AF_12/2019</t>
  </si>
  <si>
    <t>6.2.2</t>
  </si>
  <si>
    <t>100866</t>
  </si>
  <si>
    <t>BARRA DE APOIO RETA, EM ACO INOX POLIDO, COMPRIMENTO 60CM, FIXADA NA PAREDE - FORNECIMENTO E INSTALAÇÃO. AF_01/2020</t>
  </si>
  <si>
    <t>6.2.3</t>
  </si>
  <si>
    <t>FNDE 04</t>
  </si>
  <si>
    <t>CHAPA METÁLICA (ALUMÍNIO) 0,90 M X 0,40 M, ESPESSURA 1 MM PARA AS PORTAS</t>
  </si>
  <si>
    <t>M²</t>
  </si>
  <si>
    <t>6.3</t>
  </si>
  <si>
    <t>PORTAS EM ALUMÍNIO</t>
  </si>
  <si>
    <t>6.3.1</t>
  </si>
  <si>
    <t>FNDE 251</t>
  </si>
  <si>
    <t>PORTA DE ABRIR - PA1 - 100 X 210 CM EM CHAPA DE ALUMÍNIO, COM VENEZIANA E VIDRO MINIBOREAL 6 MM, INCLUSO FECHADURA E PUXADOR - CONFORME PROJETO DE ESQUADRIAS</t>
  </si>
  <si>
    <t>6.3.2</t>
  </si>
  <si>
    <t>FNDE 252</t>
  </si>
  <si>
    <t>PORTA DE ABRIR - PA2 - 80 X 210 CM EM CHAPA DE ALUMÍNIO, TIPO VENEZIANA COM GUARNIÇÃO, FIXAÇÃO COM PARAFUSOS - FORNECIMENTO E INSTALAÇÃO - CONFORME PROJETO DE ESQUADRIAS</t>
  </si>
  <si>
    <t>6.3.3</t>
  </si>
  <si>
    <t>FNDE 253</t>
  </si>
  <si>
    <t>PORTA DE ABRIR 2 FOLHAS - PA3 - 160 X 210 CM EM CHAPA DE ALUMÍNIO, TIPO VENEZIANA COM GUARNIÇÃO, FIXAÇÃO COM PARAFUSOS - FORNECIMENTO E INSTALAÇÃO - CONFORME PROJETO DE ESQUADRIAS</t>
  </si>
  <si>
    <t>6.3.4</t>
  </si>
  <si>
    <t>FNDE 435</t>
  </si>
  <si>
    <t>PORTA DE CORRER - PA4- 450 X 210 CM, DE ALUMÍNIO, COM DUAS FOLHAS FIXAS E DUAS FOLHAS DE CORRER PARA VIDRO, INCLUSO VIDRO LISO INCOLOR 8 MM, FECHADURA E PUXADOR, SEM ALIZAR - CONFORME PROJETO DE ESQUADRIAS</t>
  </si>
  <si>
    <t>6.3.5</t>
  </si>
  <si>
    <t>FNDE 255</t>
  </si>
  <si>
    <t>PORTA DE CORRER - PA5- 240 X 210 CM, DE ALUMÍNIO, COM DUAS FOLHAS DE CORRER PARA VIDRO, INCLUSO VIDRO LISO INCOLOR 8 MM, FECHADURA E PUXADOR, SEM ALIZAR - CONFORME PROJETO DE ESQUADRIAS</t>
  </si>
  <si>
    <t>6.3.6</t>
  </si>
  <si>
    <t>FNDE 450</t>
  </si>
  <si>
    <t>PORTA DE ABRIR 2 FOLHAS - PA6 - 120 X 170 CM EM CHAPA DE ALUMÍNIO, TIPO VENEZIANA COM GUARNIÇÃO, FIXAÇÃO COM PARAFUSOS - FORNECIMENTO E INSTALAÇÃO - CONFORME PROJETO DE ESQUADRIAS</t>
  </si>
  <si>
    <t>6.3.7</t>
  </si>
  <si>
    <t>FNDE 451</t>
  </si>
  <si>
    <t>PORTA DE ABRIR 2 FOLHAS - PA7 - 160+90 X 210 CM EM CHAPA DE ALUMÍNIO, COM DUAS FOLHAS DE ABRIR E BANDEIRA LATERAL FIXA, TIPO VENEZIANA COM GUARNIÇÃO, FIXAÇÃO COM PARAFUSOS - FORNECIMENTO E INSTALAÇÃO - CONFORME PROJETO DE ESQUADRIAS</t>
  </si>
  <si>
    <t>6.4</t>
  </si>
  <si>
    <t>JANELAS EM ALUMÍNIO</t>
  </si>
  <si>
    <t>6.4.1</t>
  </si>
  <si>
    <t>FNDE 258</t>
  </si>
  <si>
    <t>JANELA DE ALUMÍNIO - JA-1 - 70 X 125 CM, TIPO GUILHOTINA COMPLETA, COM VIDROS, BATENTE E FERRAGENS. EXCLUSIVE ALIZAR, ACABAMENTO E CONTRAMARCO, CONFORME PROJETO DE ESQUADRIAS</t>
  </si>
  <si>
    <t>6.4.2</t>
  </si>
  <si>
    <t>FNDE 453</t>
  </si>
  <si>
    <t>JANELA DE ALUMÍNIO - JA-2 - 110 X 145 CM, TIPO GUILHOTINA COMPLETA, COM VIDROS, BATENTE E FERRAGENS. EXCLUSIVE ALIZAR, ACABAMENTO E CONTRAMARCO, CONFORME PROJETO DE ESQUADRIAS</t>
  </si>
  <si>
    <t>6.4.3</t>
  </si>
  <si>
    <t>FNDE 275</t>
  </si>
  <si>
    <t>JANELA DE ALUMÍNIO JA-3 - 140 X 115, TIPO FIXA, PARA VIDRO, COM VIDRO, BATENTE E FERRAGENS. EXCLUSIVE ACABAMENTO, ALIZAR E CONTRAMARCO, CONFORME PROJETO DE ESQUADRIAS</t>
  </si>
  <si>
    <t>6.4.4</t>
  </si>
  <si>
    <t>FNDE 454</t>
  </si>
  <si>
    <t>JANELA DE ALUMÍNIO - JA-4- 140 X 145 CM, TIPO GUILHOTINA COMPLETA, COM VIDROS, BATENTE E FERRAGENS. EXCLUSIVE ALIZAR, ACABAMENTO E CONTRAMARCO, CONFORME PROJETO DE ESQUADRIAS</t>
  </si>
  <si>
    <t>6.4.5</t>
  </si>
  <si>
    <t>FNDE 440</t>
  </si>
  <si>
    <t>JANELA DE ALUMÍNIO JA-5 - 200 X 105 CM, TIPO FIXA, PARA VIDRO, COM VIDRO, BATENTE E FERRAGENS. EXCLUSIVE ACABAMENTO, ALIZAR E CONTRAMARCO, CONFORME PROJETO DE ESQUADRIAS</t>
  </si>
  <si>
    <t>6.4.6</t>
  </si>
  <si>
    <t>FNDE 441</t>
  </si>
  <si>
    <t>JANELA DE ALUMÍNIO - JA-6 - 210 X 50 CM, TIPO MAXIM-AR, COM VIDROS, BATENTE E FERRAGENS. EXCLUSIVE ALIZAR, ACABAMENTO E CONTRAMARCO, CONFORME PROJETO DE ESQUADRIAS</t>
  </si>
  <si>
    <t>6.4.7</t>
  </si>
  <si>
    <t>FNDE 264</t>
  </si>
  <si>
    <t>JANELA DE ALUMÍNIO - JA-7 - 210 X 75 CM, TIPO MAXIM-AR, COM VIDROS, BATENTE E FERRAGENS. EXCLUSIVE ALIZAR, ACABAMENTO E CONTRAMARCO, CONFORME PROJETO DE ESQUADRIAS</t>
  </si>
  <si>
    <t>6.4.8</t>
  </si>
  <si>
    <t>FNDE 268</t>
  </si>
  <si>
    <t>JANELA DE ALUMÍNIO - JA-8 - 210 X 100 CM, TIPO MAXIM-AR, COM VIDROS, BATENTE E FERRAGENS. EXCLUSIVE ALIZAR, ACABAMENTO E CONTRAMARCO, CONFORME PROJETO DE ESQUADRIAS</t>
  </si>
  <si>
    <t>6.4.9</t>
  </si>
  <si>
    <t>FNDE 265</t>
  </si>
  <si>
    <t>JANELA DE ALUMÍNIO - JA-9 - 210 X 150 CM, TIPO MAXIM-AR, COM VIDROS, BATENTE E FERRAGENS. EXCLUSIVE ALIZAR, ACABAMENTO E CONTRAMARCO, CONFORME PROJETO DE ESQUADRIAS</t>
  </si>
  <si>
    <t>6.4.10</t>
  </si>
  <si>
    <t>FNDE 269</t>
  </si>
  <si>
    <t>JANELA DE ALUMÍNIO - JA-10 - 140 X 150 CM, TIPO MAXIM-AR, COM VIDROS, BATENTE E FERRAGENS. EXCLUSIVE ALIZAR, ACABAMENTO E CONTRAMARCO, CONFORME PROJETO DE ESQUADRIAS</t>
  </si>
  <si>
    <t>6.4.11</t>
  </si>
  <si>
    <t>FNDE 270</t>
  </si>
  <si>
    <t>JANELA DE ALUMÍNIO - JA-11 - 140 X 75 CM, TIPO MAXIM-AR, COM VIDROS, BATENTE E FERRAGENS. EXCLUSIVE ALIZAR, ACABAMENTO E CONTRAMARCO, CONFORME PROJETO DE ESQUADRIAS</t>
  </si>
  <si>
    <t>6.4.12</t>
  </si>
  <si>
    <t>FNDE 443</t>
  </si>
  <si>
    <t>JANELA DE ALUMÍNIO - JA-12 - 420 X 50 CM, TIPO MAXIM-AR, COM VIDROS, BATENTE E FERRAGENS. EXCLUSIVE ALIZAR, ACABAMENTO E CONTRAMARCO, CONFORME PROJETO DE ESQUADRIAS</t>
  </si>
  <si>
    <t>6.4.13</t>
  </si>
  <si>
    <t>FNDE 272</t>
  </si>
  <si>
    <t>JANELA DE ALUMÍNIO - JA-13 - 420 X 150 CM, TIPO MAXIM-AR, COM VIDROS, BATENTE E FERRAGENS. EXCLUSIVE ALIZAR, ACABAMENTO E CONTRAMARCO, CONFORME PROJETO DE ESQUADRIAS</t>
  </si>
  <si>
    <t>6.4.14</t>
  </si>
  <si>
    <t>FNDE 273</t>
  </si>
  <si>
    <t>JANELA DE ALUMÍNIO - JA-14 - 560 X 100 CM, TIPO MAXIM-AR, COM VIDROS, BATENTE E FERRAGENS. EXCLUSIVE ALIZAR, ACABAMENTO E CONTRAMARCO, CONFORME PROJETO DE ESQUADRIAS</t>
  </si>
  <si>
    <t>6.4.15</t>
  </si>
  <si>
    <t>FNDE 274</t>
  </si>
  <si>
    <t>JANELA DE ALUMÍNIO - JA-15 - 560 X 150 CM, TIPO MAXIM-AR, COM VIDROS, BATENTE E FERRAGENS. EXCLUSIVE ALIZAR, ACABAMENTO E CONTRAMARCO, CONFORME PROJETO DE ESQUADRIAS</t>
  </si>
  <si>
    <t>6.4.16</t>
  </si>
  <si>
    <t>FNDE 277</t>
  </si>
  <si>
    <t>JANELA DE ALUMÍNIO JA-16 - 160 X 85, TIPO FIXA, PARA VIDRO, COM VIDRO, BATENTE E FERRAGENS. EXCLUSIVE ACABAMENTO, ALIZAR E CONTRAMARCO, CONFORME PROJETO DE ESQUADRIAS</t>
  </si>
  <si>
    <t>6.4.17</t>
  </si>
  <si>
    <t>FNDE 05</t>
  </si>
  <si>
    <t>TELA TIPO MOSQUITEIRO - FIXADA NA ESQUADRIA - CONFORME PROJETO DE ESQUADRIAS</t>
  </si>
  <si>
    <t>6.5</t>
  </si>
  <si>
    <t>PORTAS DE VIDRO</t>
  </si>
  <si>
    <t>6.5.1</t>
  </si>
  <si>
    <t>FNDE 437</t>
  </si>
  <si>
    <t>PORTA DE VIDRO - PV1 - 175X 230 CM, DE ABRIR DUAS FOLHAS TEMPERADO INCOLOR 10 MM, CONFORME PROJETO</t>
  </si>
  <si>
    <t>6.5.2</t>
  </si>
  <si>
    <t>FNDE 452</t>
  </si>
  <si>
    <t>PORTA DE VIDRO - PV2 - 175 + 110 X 230 + 35 CM, DE ABRIR DUAS FOLHAS COM BANDEIRA SUPERIOR E LATERAL, VIDRO TEMPERADO INCOLOR 10 MM, CONFORME PROJETO</t>
  </si>
  <si>
    <t>6.6</t>
  </si>
  <si>
    <t>ESQUADRIA GERAL</t>
  </si>
  <si>
    <t>6.6.1</t>
  </si>
  <si>
    <t>FNDE 280</t>
  </si>
  <si>
    <t>PF1 - PORTÃO METÁLICO DE ABRIR, 1,40 X 2,20 M, COM CHAPA METÁLICA, INCLUSO PINTURA, CONFORME PROJETO DE ESQUADRIAS</t>
  </si>
  <si>
    <t>6.6.2</t>
  </si>
  <si>
    <t>FNDE 482</t>
  </si>
  <si>
    <t>PF2 - PORTÃO METÁLICO DE ABRIR,  1,40 X 0,9  M, COM CHAPA METÁLICA, INCLUSO PINTURA, CONFORME PROJETO DE ESQUADRIAS</t>
  </si>
  <si>
    <t>6.6.3</t>
  </si>
  <si>
    <t>FNDE 281</t>
  </si>
  <si>
    <t>FECHAMENTO EM CHAPA METÁLICA PERFURADA, INCLUSO PINTURA, CONFORME PROJETO</t>
  </si>
  <si>
    <t>6.6.4</t>
  </si>
  <si>
    <t>FNDE 283</t>
  </si>
  <si>
    <t>CERCA/GRADIL H=1,58M, MALHA 5 X 15CM -  GALVANIZADO</t>
  </si>
  <si>
    <t>6.6.5</t>
  </si>
  <si>
    <t>FNDE 446</t>
  </si>
  <si>
    <t>P01 - PORTÃO METÁLICO 1,50 x 2,10 M , MALHA 5 X 20CM - FIO 5,00MM, REVESTIDOS EM POLIESTER POR PROCESSO DE PINTURA ELETROSTÁTICA (GRADIL), NA COR BRANCA - FORNECIMENTO E INSTALAÇÃO</t>
  </si>
  <si>
    <t>6.6.6</t>
  </si>
  <si>
    <t>FNDE 480</t>
  </si>
  <si>
    <t>P02 - PORTÃO METÁLICO 1,20 x 2,00 M , MALHA 5 X 20CM - FIO 5,00MM, REVESTIDOS EM POLIESTER POR PROCESSO DE PINTURA ELETROSTÁTICA (GRADIL), NA COR BRANCA - FORNECIMENTO E INSTALAÇÃO</t>
  </si>
  <si>
    <t>6.6.7</t>
  </si>
  <si>
    <t>FNDE 481</t>
  </si>
  <si>
    <t>P03 - PORTÃO METÁLICO 1,20 x 2,00 M , MALHA 5 X 20CM - FIO 5,00MM, REVESTIDOS EM POLIESTER POR PROCESSO DE PINTURA ELETROSTÁTICA (GRADIL), NA COR BRANCA - FORNECIMENTO E INSTALAÇÃO</t>
  </si>
  <si>
    <t>7</t>
  </si>
  <si>
    <t>SISTEMAS DE COBERTURA</t>
  </si>
  <si>
    <t>7.1</t>
  </si>
  <si>
    <t>FNDE 20</t>
  </si>
  <si>
    <t>TELHA TERMOISOLANTE REVESTIDA EM ACO GALVALUME, FACE SUPERIOR TRAPEZOIDAL E FACE INFERIOR PLANA (NAO INCLUI ACESSORIOS DE FIXACAO), REVEST COM ESPESSURA DE 0,50 MM, COM PRE-PINTURA DE COR BRANCA NAS DUAS FACES, NUCLEO EM POLIIOCIANURATO (PIR) COM ESPESSURA DE 50 MM</t>
  </si>
  <si>
    <t>7.2</t>
  </si>
  <si>
    <t>FNDE 65</t>
  </si>
  <si>
    <t>CUMEEIRA NORMAL PARA TELHA TRAPEZOIDAL DE AÇO, E = 0,5 MM, INCLUSO ACESSÓRIOS DE FIXAÇÃO E IÇAMENTO</t>
  </si>
  <si>
    <t>7.3</t>
  </si>
  <si>
    <t>94229</t>
  </si>
  <si>
    <t>CALHA EM CHAPA DE AÇO GALVANIZADO NÚMERO 24, DESENVOLVIMENTO DE 100 CM, INCLUSO TRANSPORTE VERTICAL. AF_07/2019</t>
  </si>
  <si>
    <t>7.4</t>
  </si>
  <si>
    <t>FNDE 422</t>
  </si>
  <si>
    <t>RUFO EM CHAPA DE AÇO GALVANIZADO NR. 24, DESENVOLVIMENTO 73 CM</t>
  </si>
  <si>
    <t>7.5</t>
  </si>
  <si>
    <t>FNDE 423</t>
  </si>
  <si>
    <t>RUFO EM CHAPA DE AÇO GALVANIZADO NR. 24, DESENVOLVIMENTO 39 CM</t>
  </si>
  <si>
    <t>7.6</t>
  </si>
  <si>
    <t>FNDE 424</t>
  </si>
  <si>
    <t>RUFO EM CHAPA DE AÇO GALVANIZADO NR. 24, DESENVOLVIMENTO 32 CM</t>
  </si>
  <si>
    <t>7.7</t>
  </si>
  <si>
    <t>FNDE 266</t>
  </si>
  <si>
    <t>PINGADEIRA OU CHAPIM SOBRE MUROS, EM CONCRETO PRÉ-MOLDADO, ASSENTADO COM ARGAMASSA 1:6 COM ADITIVO</t>
  </si>
  <si>
    <t>8</t>
  </si>
  <si>
    <t>IMPERMEABILIZAÇÃO</t>
  </si>
  <si>
    <t>8.1</t>
  </si>
  <si>
    <t>FNDE 172</t>
  </si>
  <si>
    <t>IMPERMEABILIZAÇÃO DE VIGA BALDRAME COM EMULSÃO ASFÁLTICA, 2 DEMÃOS</t>
  </si>
  <si>
    <t>8.2</t>
  </si>
  <si>
    <t>FNDE 173</t>
  </si>
  <si>
    <t>IMPERMEABILIZAÇÃO DA LAJE COM EMULSÃO ASFÁLTICA, 2 DEMÃOS</t>
  </si>
  <si>
    <t>8.3</t>
  </si>
  <si>
    <t>FNDE 174</t>
  </si>
  <si>
    <t>IMPERMEABILIZAÇÃO DE PISO COM EMULSÃO ASFÁLTICA, 2 DEMÃOS</t>
  </si>
  <si>
    <t>8.4</t>
  </si>
  <si>
    <t>FNDE 175</t>
  </si>
  <si>
    <t>IMPERMEABILIZAÇÃO DA PAREDE COM EMULSÃO ASFÁLTICA, 2 DEMÃOS</t>
  </si>
  <si>
    <t>8.5</t>
  </si>
  <si>
    <t>87755</t>
  </si>
  <si>
    <t>CONTRAPISO EM ARGAMASSA TRAÇO 1:4 (CIMENTO E AREIA), PREPARO MECÂNICO COM BETONEIRA 400 L, APLICADO EM ÁREAS MOLHADAS SOBRE IMPERMEABILIZAÇÃO, ACABAMENTO NÃO REFORÇADO, ESPESSURA 3CM. AF_07/2021</t>
  </si>
  <si>
    <t>8.6</t>
  </si>
  <si>
    <t>98565</t>
  </si>
  <si>
    <t>PROTEÇÃO MECÂNICA DE SUPERFICIE HORIZONTAL COM ARGAMASSA DE CIMENTO E AREIA, TRAÇO 1:3, E=3CM. AF_09/2023</t>
  </si>
  <si>
    <t>9</t>
  </si>
  <si>
    <t>REVESTIMENTOS INTERNO E EXTERNO</t>
  </si>
  <si>
    <t>9.1</t>
  </si>
  <si>
    <t>9.1.1</t>
  </si>
  <si>
    <t>87878</t>
  </si>
  <si>
    <t>CHAPISCO APLICADO EM ALVENARIAS E ESTRUTURAS DE CONCRETO INTERNAS, COM COLHER DE PEDREIRO.  ARGAMASSA TRAÇO 1:3 COM PREPARO MANUAL. AF_10/2022</t>
  </si>
  <si>
    <t>9.1.2</t>
  </si>
  <si>
    <t>87535</t>
  </si>
  <si>
    <t>EMBOÇO, EM ARGAMASSA TRAÇO 1:2:8, PREPARO MECÂNICO, APLICADO MANUALMENTE EM PAREDES INTERNAS DE AMBIENTES COM ÁREA MAIOR QUE 10M², E = 17,5MM, COM TALISCAS. AF_03/2024</t>
  </si>
  <si>
    <t>9.1.3</t>
  </si>
  <si>
    <t>87792</t>
  </si>
  <si>
    <t>EMBOÇO OU MASSA ÚNICA EM ARGAMASSA TRAÇO 1:2:8, PREPARO MECÂNICO COM BETONEIRA 400 L, APLICADA MANUALMENTE EM PANOS CEGOS DE FACHADA (SEM PRESENÇA DE VÃOS), ESPESSURA DE 25 MM. AF_08/2022</t>
  </si>
  <si>
    <t>9.1.4</t>
  </si>
  <si>
    <t>87543</t>
  </si>
  <si>
    <t>MASSA ÚNICA, EM ARGAMASSA INDUSTRIALIZADA, PREPARO MECÂNICO, APLICADA COM EQUIPAMENTO DE MISTURA E PROJEÇÃO DE ARGAMASSA EM PAREDES INTERNAS, E = 5MM, SEM TALISCAS. AF_03/2024</t>
  </si>
  <si>
    <t>9.1.5</t>
  </si>
  <si>
    <t>87273</t>
  </si>
  <si>
    <t>REVESTIMENTO CERÂMICO PARA PAREDES INTERNAS COM PLACAS TIPO ESMALTADA EXTRA  DE DIMENSÕES 33X45 CM APLICADAS NA ALTURA INTEIRA DAS PAREDES. AF_02/2023_PE</t>
  </si>
  <si>
    <t>9.1.6</t>
  </si>
  <si>
    <t>FNDE 293</t>
  </si>
  <si>
    <t>REVESTIMENTO CERÂMICO PARA PAREDES INTERNAS COM PLACAS TIPO ESMALTADA EXTRA DE DIMENSÕES 10X10 CM COR AMARELA APLICADAS NA ALTURA INTEIRA DAS PAREDES</t>
  </si>
  <si>
    <t>9.1.7</t>
  </si>
  <si>
    <t>FNDE 294</t>
  </si>
  <si>
    <t>REVESTIMENTO CERÂMICO PARA PAREDES INTERNAS COM PLACAS TIPO ESMALTADA EXTRA DE DIMENSÕES 10X10 CM COR AZUL APLICADAS NA ALTURA INTEIRA DAS PAREDES</t>
  </si>
  <si>
    <t>9.1.8</t>
  </si>
  <si>
    <t>FNDE 295</t>
  </si>
  <si>
    <t>REVESTIMENTO CERÂMICO PARA PAREDES INTERNAS COM PLACAS TIPO ESMALTADA EXTRA DE DIMENSÕES 10X10 CM COR BRANCA APLICADAS NA ALTURA INTEIRA DAS PAREDES</t>
  </si>
  <si>
    <t>9.1.9</t>
  </si>
  <si>
    <t>FNDE 296</t>
  </si>
  <si>
    <t>REVESTIMENTO CERÂMICO PARA PAREDES INTERNAS COM PLACAS TIPO ESMALTADA EXTRA DE DIMENSÕES 10X10 CM COR VERMELHA APLICADAS NA ALTURA INTEIRA DAS PAREDES</t>
  </si>
  <si>
    <t>9.1.10</t>
  </si>
  <si>
    <t>FNDE 245</t>
  </si>
  <si>
    <t>RODA MEIO EM MADEIRA, ALTURA 7CM, FIXADO COM COLA</t>
  </si>
  <si>
    <t>9.1.11</t>
  </si>
  <si>
    <t>96114</t>
  </si>
  <si>
    <t>FORRO EM DRYWALL, PARA AMBIENTES COMERCIAIS, INCLUSIVE ESTRUTURA BIRECIONAL DE FIXAÇÃO. AF_08/2023_PS</t>
  </si>
  <si>
    <t>9.1.12</t>
  </si>
  <si>
    <t>FNDE 18</t>
  </si>
  <si>
    <t>FORRO DE FIBRA MINERAL EM PLACAS DE 625 X 625 MM, E = 15 MM, BORDA RETA, COM PINTURA ANTIMOFO, APOIADO EM PERFIL DE ACO GALVANIZADO COM 24 MM DE BASE - INSTALADO</t>
  </si>
  <si>
    <t>9.2</t>
  </si>
  <si>
    <t>MURETA</t>
  </si>
  <si>
    <t>9.2.1</t>
  </si>
  <si>
    <t>9.2.2</t>
  </si>
  <si>
    <t>10</t>
  </si>
  <si>
    <t>SISTEMAS DE PISOS</t>
  </si>
  <si>
    <t>10.1</t>
  </si>
  <si>
    <t>PAVIMENTAÇÃO INTERNA</t>
  </si>
  <si>
    <t>10.1.1</t>
  </si>
  <si>
    <t>FNDE 182</t>
  </si>
  <si>
    <t>CONTRAPISO DE CONCRETO NÃO-ESTRUTURAL, ESPESSURA 3 CM E PREPARO MECÂNICO</t>
  </si>
  <si>
    <t>10.1.2</t>
  </si>
  <si>
    <t>10.1.3</t>
  </si>
  <si>
    <t>87257</t>
  </si>
  <si>
    <t>REVESTIMENTO CERÂMICO PARA PISO COM PLACAS TIPO ESMALTADA EXTRA DE DIMENSÕES 60X60 CM APLICADA EM AMBIENTES DE ÁREA MAIOR QUE 10 M2. AF_02/2023_PE</t>
  </si>
  <si>
    <t>10.1.4</t>
  </si>
  <si>
    <t>87251</t>
  </si>
  <si>
    <t>REVESTIMENTO CERÂMICO PARA PISO COM PLACAS TIPO ESMALTADA EXTRA DE DIMENSÕES 45X45 CM APLICADA EM AMBIENTES DE ÁREA MAIOR QUE 10 M2. AF_02/2023_PE</t>
  </si>
  <si>
    <t>10.1.5</t>
  </si>
  <si>
    <t>FNDE 466</t>
  </si>
  <si>
    <t>PISO VINÍLICO, EM MANTA, (CORES:  AZUL, AMARELO, CINZA CLARO E CINZA ESCURO), ESPESSURA 3,2 MM, FIXADO COM COLA</t>
  </si>
  <si>
    <t>10.1.6</t>
  </si>
  <si>
    <t>FNDE 09</t>
  </si>
  <si>
    <t>NATA DE CIMENTO COM COLA PVA, PARA NIVELAMENTO  DE CONTRAPISO PARA ASSENTAMENTO DE PISO VINÍLICO</t>
  </si>
  <si>
    <t>10.1.7</t>
  </si>
  <si>
    <t>88650</t>
  </si>
  <si>
    <t>RODAPÉ CERÂMICO DE 7CM DE ALTURA COM PLACAS TIPO ESMALTADA EXTRA DE DIMENSÕES 60X60CM. AF_02/2023</t>
  </si>
  <si>
    <t>10.1.8</t>
  </si>
  <si>
    <t>98688</t>
  </si>
  <si>
    <t>RODAPÉ EM POLIESTIRENO, ALTURA 5 CM. AF_09/2020</t>
  </si>
  <si>
    <t>10.1.9</t>
  </si>
  <si>
    <t>98689</t>
  </si>
  <si>
    <t>SOLEIRA EM GRANITO, LARGURA 15 CM, ESPESSURA 2,0 CM. AF_09/2020</t>
  </si>
  <si>
    <t>10.1.10</t>
  </si>
  <si>
    <t>FNDE 426</t>
  </si>
  <si>
    <t>SOLEIRA EM GRANITO, LARGURA 30 CM, ESPESSURA 2,0 CM</t>
  </si>
  <si>
    <t>10.2</t>
  </si>
  <si>
    <t>PAVIMENTAÇÃO EXTERNA</t>
  </si>
  <si>
    <t>10.2.1</t>
  </si>
  <si>
    <t>98682</t>
  </si>
  <si>
    <t>PISO CIMENTADO, TRAÇO 1:3 (CIMENTO E AREIA), ACABAMENTO RÚSTICO, ESPESSURA 3,0 CM, PREPARO MECÂNICO DA ARGAMASSA. AF_09/2020</t>
  </si>
  <si>
    <t>10.2.2</t>
  </si>
  <si>
    <t>92396</t>
  </si>
  <si>
    <t>EXECUÇÃO DE PASSEIO EM PISO INTERTRAVADO, COM BLOCO RETANGULAR COR NATURAL DE 20 X 10 CM, ESPESSURA 6 CM. AF_10/2022</t>
  </si>
  <si>
    <t>10.2.3</t>
  </si>
  <si>
    <t>FNDE 400</t>
  </si>
  <si>
    <t>PISO PODOTÁTIL DE ALERTA, COR AMARELA, DE BORRACHA, ASSENTADO SOBRE ARGAMASSA</t>
  </si>
  <si>
    <t>10.2.4</t>
  </si>
  <si>
    <t>FNDE 401</t>
  </si>
  <si>
    <t>PISO PODOTÁTIL DE ALERTA, COR AZUL, DE BORRACHA, ASSENTADO SOBRE ARGAMASSA</t>
  </si>
  <si>
    <t>10.2.5</t>
  </si>
  <si>
    <t>FNDE 190</t>
  </si>
  <si>
    <t>PISO PODOTÁTIL DE ALERTA, COR VERMELHA, DE CONCRETO, ASSENTADO SOBRE ARGAMASSA</t>
  </si>
  <si>
    <t>10.2.6</t>
  </si>
  <si>
    <t>FNDE 189</t>
  </si>
  <si>
    <t>PISO PODOTÁTIL DIRECIONAL, COR VERMELHA, DE CONCRETO, ASSENTADO SOBRE ARGAMASSA</t>
  </si>
  <si>
    <t>10.2.7</t>
  </si>
  <si>
    <t>FNDE 467</t>
  </si>
  <si>
    <t>PISO PODOTÁTIL DIRECIONAL, COR AZUL, DE BORRACHA, ASSENTADO SOBRE ARGAMASSA</t>
  </si>
  <si>
    <t>10.2.8</t>
  </si>
  <si>
    <t>FNDE 10</t>
  </si>
  <si>
    <t>COLCHÃO DRENANTE DE AREIA H= 30 CM</t>
  </si>
  <si>
    <t>10.2.9</t>
  </si>
  <si>
    <t>98504</t>
  </si>
  <si>
    <t>PLANTIO DE GRAMA BATATAIS EM PLACAS. AF_05/2018</t>
  </si>
  <si>
    <t>11</t>
  </si>
  <si>
    <t>PINTURAS E ACABAMENTOS</t>
  </si>
  <si>
    <t>11.1</t>
  </si>
  <si>
    <t>PINTURA EDIFICAÇÃO</t>
  </si>
  <si>
    <t>11.1.1</t>
  </si>
  <si>
    <t>88497</t>
  </si>
  <si>
    <t>EMASSAMENTO COM MASSA LÁTEX, APLICAÇÃO EM PAREDE, DUAS DEMÃOS, LIXAMENTO MANUAL. AF_04/2023</t>
  </si>
  <si>
    <t>11.1.2</t>
  </si>
  <si>
    <t>FNDE 402</t>
  </si>
  <si>
    <t>PINTURA LÁTEX ACRÍLICA, COR BRANCO GELO, APLICAÇÃO MANUAL EM PAREDES, DUAS DEMÃOS</t>
  </si>
  <si>
    <t>11.1.3</t>
  </si>
  <si>
    <t>102219</t>
  </si>
  <si>
    <t>PINTURA TINTA DE ACABAMENTO (PIGMENTADA) ESMALTE SINTÉTICO ACETINADO EM MADEIRA, 2 DEMÃOS. AF_01/2021</t>
  </si>
  <si>
    <t>11.1.4</t>
  </si>
  <si>
    <t>FNDE 201</t>
  </si>
  <si>
    <t>PINTURA EM ESMALTE SINTÉTICO EM RODAMEIO DE MADEIRA, 2 DEMÃOS - COR BRANCO</t>
  </si>
  <si>
    <t>11.1.5</t>
  </si>
  <si>
    <t>FNDE 428</t>
  </si>
  <si>
    <t>PINTURA COM TINTA EPÓXI EM PAREDES,ÁREAS MOLHADAS,  APLICAÇÃO MANUAL, 2 DEMÃOS, INCLUSO PRIMER EPÓXI</t>
  </si>
  <si>
    <t>11.1.6</t>
  </si>
  <si>
    <t>100742</t>
  </si>
  <si>
    <t>PINTURA COM TINTA ALQUÍDICA DE ACABAMENTO (ESMALTE SINTÉTICO ACETINADO) APLICADA A ROLO OU PINCEL SOBRE SUPERFÍCIES METÁLICAS (EXCETO PERFIL) EXECUTADO EM OBRA (POR DEMÃO). AF_01/2020</t>
  </si>
  <si>
    <t>11.2</t>
  </si>
  <si>
    <t>PINTURA DE FORROS</t>
  </si>
  <si>
    <t>11.2.1</t>
  </si>
  <si>
    <t>88494</t>
  </si>
  <si>
    <t>EMASSAMENTO COM MASSA LÁTEX, APLICAÇÃO EM TETO, UMA DEMÃO, LIXAMENTO MANUAL. AF_04/2023</t>
  </si>
  <si>
    <t>11.2.2</t>
  </si>
  <si>
    <t>88488</t>
  </si>
  <si>
    <t>PINTURA LÁTEX ACRÍLICA PREMIUM, APLICAÇÃO MANUAL EM TETO, DUAS DEMÃOS. AF_04/2023</t>
  </si>
  <si>
    <t>11.3</t>
  </si>
  <si>
    <t>PINTURA - DIVERSOS</t>
  </si>
  <si>
    <t>11.3.1</t>
  </si>
  <si>
    <t>11.3.2</t>
  </si>
  <si>
    <t>100724</t>
  </si>
  <si>
    <t>PINTURA COM TINTA ALQUÍDICA DE FUNDO E ACABAMENTO (ESMALTE SINTÉTICO GRAFITE) APLICADA A ROLO OU PINCEL SOBRE PERFIL METÁLICO EXECUTADO EM FÁBRICA (POR DEMÃO). AF_01/2020</t>
  </si>
  <si>
    <t>11.4</t>
  </si>
  <si>
    <t>11.4.1</t>
  </si>
  <si>
    <t>96132</t>
  </si>
  <si>
    <t>APLICAÇÃO MANUAL DE MASSA ACRÍLICA EM PANOS DE FACHADA SEM PRESENÇA DE VÃOS, DE EDIFÍCIOS DE MÚLTIPLOS PAVIMENTOS, DUAS DEMÃOS. AF_03/2024</t>
  </si>
  <si>
    <t>11.4.2</t>
  </si>
  <si>
    <t>88489</t>
  </si>
  <si>
    <t>PINTURA LÁTEX ACRÍLICA PREMIUM, APLICAÇÃO MANUAL EM PAREDES, DUAS DEMÃOS. AF_04/2023</t>
  </si>
  <si>
    <t>12</t>
  </si>
  <si>
    <t>INSTALAÇÃO HIDRÁULICA</t>
  </si>
  <si>
    <t>12.1</t>
  </si>
  <si>
    <t>TUBULAÇÕES E CONEXÕES DE PVC RÍGIDO</t>
  </si>
  <si>
    <t>12.1.1</t>
  </si>
  <si>
    <t>89401</t>
  </si>
  <si>
    <t>TUBO, PVC, SOLDÁVEL, DN 20MM, INSTALADO EM RAMAL DE DISTRIBUIÇÃO DE ÁGUA - FORNECIMENTO E INSTALAÇÃO. AF_06/2022</t>
  </si>
  <si>
    <t>12.1.2</t>
  </si>
  <si>
    <t>89446</t>
  </si>
  <si>
    <t>TUBO, PVC, SOLDÁVEL, DN 25MM, INSTALADO EM PRUMADA DE ÁGUA - FORNECIMENTO E INSTALAÇÃO. AF_06/2022</t>
  </si>
  <si>
    <t>12.1.3</t>
  </si>
  <si>
    <t>89447</t>
  </si>
  <si>
    <t>TUBO, PVC, SOLDÁVEL, DN 32MM, INSTALADO EM PRUMADA DE ÁGUA - FORNECIMENTO E INSTALAÇÃO. AF_06/2022</t>
  </si>
  <si>
    <t>12.1.4</t>
  </si>
  <si>
    <t>89449</t>
  </si>
  <si>
    <t>TUBO, PVC, SOLDÁVEL, DN 50MM, INSTALADO EM PRUMADA DE ÁGUA - FORNECIMENTO E INSTALAÇÃO. AF_06/2022</t>
  </si>
  <si>
    <t>12.1.5</t>
  </si>
  <si>
    <t>89450</t>
  </si>
  <si>
    <t>TUBO, PVC, SOLDÁVEL, DN 60MM, INSTALADO EM PRUMADA DE ÁGUA - FORNECIMENTO E INSTALAÇÃO. AF_06/2022</t>
  </si>
  <si>
    <t>12.1.6</t>
  </si>
  <si>
    <t>89451</t>
  </si>
  <si>
    <t>TUBO, PVC, SOLDÁVEL, DN 75MM, INSTALADO EM PRUMADA DE ÁGUA - FORNECIMENTO E INSTALAÇÃO. AF_06/2022</t>
  </si>
  <si>
    <t>12.1.7</t>
  </si>
  <si>
    <t>89452</t>
  </si>
  <si>
    <t>TUBO, PVC, SOLDÁVEL, DN 85MM, INSTALADO EM PRUMADA DE ÁGUA - FORNECIMENTO E INSTALAÇÃO. AF_06/2022</t>
  </si>
  <si>
    <t>12.1.8</t>
  </si>
  <si>
    <t>89714</t>
  </si>
  <si>
    <t>TUBO PVC, SERIE NORMAL, ESGOTO PREDIAL, DN 100 MM, FORNECIDO E INSTALADO EM RAMAL DE DESCARGA OU RAMAL DE ESGOTO SANITÁRIO. AF_08/2022</t>
  </si>
  <si>
    <t>12.1.9</t>
  </si>
  <si>
    <t>94715</t>
  </si>
  <si>
    <t>ADAPTADOR COM FLANGES LIVRES, PVC, SOLDÁVEL, DN 110 MM X 4 , INSTALADO EM RESERVAÇÃO DE ÁGUA DE EDIFICAÇÃO QUE POSSUA RESERVATÓRIO DE FIBRA/FIBROCIMENTO   FORNECIMENTO E INSTALAÇÃO. AF_06/2016</t>
  </si>
  <si>
    <t>12.1.10</t>
  </si>
  <si>
    <t>94714</t>
  </si>
  <si>
    <t>ADAPTADOR COM FLANGES LIVRES, PVC, SOLDÁVEL, DN 85 MM X 3 , INSTALADO EM RESERVAÇÃO DE ÁGUA DE EDIFICAÇÃO QUE POSSUA RESERVATÓRIO DE FIBRA/FIBROCIMENTO   FORNECIMENTO E INSTALAÇÃO. AF_06/2016</t>
  </si>
  <si>
    <t>12.1.11</t>
  </si>
  <si>
    <t>94783</t>
  </si>
  <si>
    <t>ADAPTADOR COM FLANGE E ANEL DE VEDAÇÃO, PVC, SOLDÁVEL, DN  20 MM X 1/2 , INSTALADO EM RESERVAÇÃO DE ÁGUA DE EDIFICAÇÃO QUE POSSUA RESERVATÓRIO DE FIBRA/FIBROCIMENTO   FORNECIMENTO E INSTALAÇÃO. AF_06/2016</t>
  </si>
  <si>
    <t>12.1.12</t>
  </si>
  <si>
    <t>94670</t>
  </si>
  <si>
    <t>ADAPTADOR CURTO COM BOLSA E ROSCA PARA REGISTRO, PVC, SOLDÁVEL, DN 110 MM X 4 , INSTALADO EM RESERVAÇÃO DE ÁGUA DE EDIFICAÇÃO QUE POSSUA RESERVATÓRIO DE FIBRA/FIBROCIMENTO   FORNECIMENTO E INSTALAÇÃO. AF_06/2016</t>
  </si>
  <si>
    <t>12.1.13</t>
  </si>
  <si>
    <t>89376</t>
  </si>
  <si>
    <t>ADAPTADOR CURTO COM BOLSA E ROSCA PARA REGISTRO, PVC, SOLDÁVEL, DN 20MM X 1/2 , INSTALADO EM RAMAL OU SUB-RAMAL DE ÁGUA - FORNECIMENTO E INSTALAÇÃO. AF_06/2022</t>
  </si>
  <si>
    <t>12.1.14</t>
  </si>
  <si>
    <t>89383</t>
  </si>
  <si>
    <t>ADAPTADOR CURTO COM BOLSA E ROSCA PARA REGISTRO, PVC, SOLDÁVEL, DN 25MM X 3/4 , INSTALADO EM RAMAL OU SUB-RAMAL DE ÁGUA - FORNECIMENTO E INSTALAÇÃO. AF_06/2022</t>
  </si>
  <si>
    <t>12.1.15</t>
  </si>
  <si>
    <t>89553</t>
  </si>
  <si>
    <t>ADAPTADOR CURTO COM BOLSA E ROSCA PARA REGISTRO, PVC, SOLDÁVEL, DN 32MM X 1 , INSTALADO EM PRUMADA DE ÁGUA - FORNECIMENTO E INSTALAÇÃO. AF_06/2022</t>
  </si>
  <si>
    <t>12.1.16</t>
  </si>
  <si>
    <t>89596</t>
  </si>
  <si>
    <t>ADAPTADOR CURTO COM BOLSA E ROSCA PARA REGISTRO, PVC, SOLDÁVEL, DN 50MM X 1.1/2 , INSTALADO EM PRUMADA DE ÁGUA - FORNECIMENTO E INSTALAÇÃO. AF_06/2022</t>
  </si>
  <si>
    <t>12.1.17</t>
  </si>
  <si>
    <t>89610</t>
  </si>
  <si>
    <t>ADAPTADOR CURTO COM BOLSA E ROSCA PARA REGISTRO, PVC, SOLDÁVEL, DN 60MM X 2 , INSTALADO EM PRUMADA DE ÁGUA - FORNECIMENTO E INSTALAÇÃO. AF_06/2022</t>
  </si>
  <si>
    <t>12.1.18</t>
  </si>
  <si>
    <t>89616</t>
  </si>
  <si>
    <t>ADAPTADOR CURTO COM BOLSA E ROSCA PARA REGISTRO, PVC, SOLDÁVEL, DN 85MM X 3 , INSTALADO EM PRUMADA DE ÁGUA - FORNECIMENTO E INSTALAÇÃO. AF_06/2022</t>
  </si>
  <si>
    <t>12.1.19</t>
  </si>
  <si>
    <t>89380</t>
  </si>
  <si>
    <t>LUVA DE REDUÇÃO, PVC, SOLDÁVEL, DN 32MM X 25MM, INSTALADO EM RAMAL OU SUB-RAMAL DE ÁGUA - FORNECIMENTO E INSTALAÇÃO. AF_06/2022</t>
  </si>
  <si>
    <t>12.1.20</t>
  </si>
  <si>
    <t>89605</t>
  </si>
  <si>
    <t>LUVA DE REDUÇÃO, PVC, SOLDÁVEL, DN 60MM X 50MM, INSTALADO EM PRUMADA DE ÁGUA - FORNECIMENTO E INSTALAÇÃO. AF_06/2022</t>
  </si>
  <si>
    <t>12.1.21</t>
  </si>
  <si>
    <t>FNDE 229</t>
  </si>
  <si>
    <t>BUCHA DE REDUÇÃO, CURTA, PVC, SOLDÁVEL, DN 85 X 75 MM, INSTALADO EM PRUMADA DE ÁGUA - FORNECIMENTO E INSTALAÇÃO</t>
  </si>
  <si>
    <t>12.1.22</t>
  </si>
  <si>
    <t>FNDE 468</t>
  </si>
  <si>
    <t>BUCHA DE REDUÇÃO, CURTA, PVC, SOLDÁVEL, DN 110 X 85 MM, INSTALADO EM PRUMADA DE ÁGUA - FORNECIMENTO E INSTALAÇÃO</t>
  </si>
  <si>
    <t>12.1.23</t>
  </si>
  <si>
    <t>89579</t>
  </si>
  <si>
    <t>LUVA DE REDUÇÃO, PVC, SOLDÁVEL, DN 50MM X 25MM, INSTALADO EM PRUMADA DE ÁGUA   FORNECIMENTO E INSTALAÇÃO. AF_06/2022</t>
  </si>
  <si>
    <t>12.1.24</t>
  </si>
  <si>
    <t>12.1.25</t>
  </si>
  <si>
    <t>104003</t>
  </si>
  <si>
    <t>BUCHA DE REDUÇÃO , LONGA, PVC, SOLDÁVEL, DN 50 X 32 MM, INSTALADO EM RAMAL DE DISTRIBUIÇÃO DE ÁGUA - FORNECIMENTO E INSTALAÇÃO. AF_06/2022</t>
  </si>
  <si>
    <t>12.1.26</t>
  </si>
  <si>
    <t>89549</t>
  </si>
  <si>
    <t>REDUÇÃO EXCÊNTRICA, PVC, SERIE R, ÁGUA PLUVIAL, DN 75 X 50 MM, JUNTA ELÁSTICA, FORNECIDO E INSTALADO EM RAMAL DE ENCAMINHAMENTO. AF_06/2022</t>
  </si>
  <si>
    <t>12.1.27</t>
  </si>
  <si>
    <t>FNDE 413</t>
  </si>
  <si>
    <t>BUCHA DE REDUÇÃO, LONGA, PVC, SOLDÁVEL, DN 85 X 60 MM, INSTALADO EM PRUMADA DE ÁGUA - FORNECIMENTO E INSTALAÇÃO</t>
  </si>
  <si>
    <t>12.1.28</t>
  </si>
  <si>
    <t>89485</t>
  </si>
  <si>
    <t>JOELHO 45 GRAUS, PVC, SOLDÁVEL, DN 25MM, INSTALADO EM PRUMADA DE ÁGUA - FORNECIMENTO E INSTALAÇÃO. AF_06/2022</t>
  </si>
  <si>
    <t>12.1.29</t>
  </si>
  <si>
    <t>89493</t>
  </si>
  <si>
    <t>JOELHO 45 GRAUS, PVC, SOLDÁVEL, DN 32MM, INSTALADO EM PRUMADA DE ÁGUA - FORNECIMENTO E INSTALAÇÃO. AF_06/2022</t>
  </si>
  <si>
    <t>12.1.30</t>
  </si>
  <si>
    <t>89502</t>
  </si>
  <si>
    <t>JOELHO 45 GRAUS, PVC, SOLDÁVEL, DN 50MM, INSTALADO EM PRUMADA DE ÁGUA - FORNECIMENTO E INSTALAÇÃO. AF_06/2022</t>
  </si>
  <si>
    <t>12.1.31</t>
  </si>
  <si>
    <t>89515</t>
  </si>
  <si>
    <t>JOELHO 45 GRAUS, PVC, SOLDÁVEL, DN 75MM, INSTALADO EM PRUMADA DE ÁGUA - FORNECIMENTO E INSTALAÇÃO. AF_06/2022</t>
  </si>
  <si>
    <t>12.1.32</t>
  </si>
  <si>
    <t>89523</t>
  </si>
  <si>
    <t>JOELHO 45 GRAUS, PVC, SOLDÁVEL, DN 85MM, INSTALADO EM PRUMADA DE ÁGUA - FORNECIMENTO E INSTALAÇÃO. AF_06/2022</t>
  </si>
  <si>
    <t>12.1.33</t>
  </si>
  <si>
    <t>89358</t>
  </si>
  <si>
    <t>JOELHO 90 GRAUS, PVC, SOLDÁVEL, DN 20MM, INSTALADO EM RAMAL OU SUB-RAMAL DE ÁGUA - FORNECIMENTO E INSTALAÇÃO. AF_06/2022</t>
  </si>
  <si>
    <t>12.1.34</t>
  </si>
  <si>
    <t>89362</t>
  </si>
  <si>
    <t>JOELHO 90 GRAUS, PVC, SOLDÁVEL, DN 25MM, INSTALADO EM RAMAL OU SUB-RAMAL DE ÁGUA - FORNECIMENTO E INSTALAÇÃO. AF_06/2022</t>
  </si>
  <si>
    <t>12.1.35</t>
  </si>
  <si>
    <t>89367</t>
  </si>
  <si>
    <t>JOELHO 90 GRAUS, PVC, SOLDÁVEL, DN 32MM, INSTALADO EM RAMAL OU SUB-RAMAL DE ÁGUA - FORNECIMENTO E INSTALAÇÃO. AF_06/2022</t>
  </si>
  <si>
    <t>12.1.36</t>
  </si>
  <si>
    <t>89501</t>
  </si>
  <si>
    <t>JOELHO 90 GRAUS, PVC, SOLDÁVEL, DN 50MM, INSTALADO EM PRUMADA DE ÁGUA - FORNECIMENTO E INSTALAÇÃO. AF_06/2022</t>
  </si>
  <si>
    <t>12.1.37</t>
  </si>
  <si>
    <t>89505</t>
  </si>
  <si>
    <t>JOELHO 90 GRAUS, PVC, SOLDÁVEL, DN 60MM, INSTALADO EM PRUMADA DE ÁGUA - FORNECIMENTO E INSTALAÇÃO. AF_06/2022</t>
  </si>
  <si>
    <t>12.1.38</t>
  </si>
  <si>
    <t>94682</t>
  </si>
  <si>
    <t>JOELHO 90 GRAUS, PVC, SOLDÁVEL, DN 75 MM INSTALADO EM RESERVAÇÃO DE ÁGUA DE EDIFICAÇÃO QUE POSSUA RESERVATÓRIO DE FIBRA/FIBROCIMENTO   FORNECIMENTO E INSTALAÇÃO. AF_06/2016</t>
  </si>
  <si>
    <t>12.1.39</t>
  </si>
  <si>
    <t>89521</t>
  </si>
  <si>
    <t>JOELHO 90 GRAUS, PVC, SOLDÁVEL, DN 85MM, INSTALADO EM PRUMADA DE ÁGUA - FORNECIMENTO E INSTALAÇÃO. AF_06/2022</t>
  </si>
  <si>
    <t>12.1.40</t>
  </si>
  <si>
    <t>89529</t>
  </si>
  <si>
    <t>JOELHO 90 GRAUS, PVC, SERIE R, ÁGUA PLUVIAL, DN 100 MM, JUNTA ELÁSTICA, FORNECIDO E INSTALADO EM RAMAL DE ENCAMINHAMENTO. AF_06/2022</t>
  </si>
  <si>
    <t>12.1.41</t>
  </si>
  <si>
    <t>103974</t>
  </si>
  <si>
    <t>JOELHO DE REDUÇÃO, 90 GRAUS, PVC, SOLDÁVEL, DN 32 MM X 25 MM, INSTALADO EM PRUMADA DE ÁGUA - FORNECIMENTO E INSTALAÇÃO. AF_06/2022</t>
  </si>
  <si>
    <t>12.1.42</t>
  </si>
  <si>
    <t>89366</t>
  </si>
  <si>
    <t>JOELHO 90 GRAUS COM BUCHA DE LATÃO, PVC, SOLDÁVEL, DN 25MM, X 3/4  INSTALADO EM RAMAL OU SUB-RAMAL DE ÁGUA - FORNECIMENTO E INSTALAÇÃO. AF_06/2022</t>
  </si>
  <si>
    <t>12.1.43</t>
  </si>
  <si>
    <t>90373</t>
  </si>
  <si>
    <t>JOELHO 90 GRAUS COM BUCHA DE LATÃO, PVC, SOLDÁVEL, DN 25MM, X 1/2  INSTALADO EM RAMAL OU SUB-RAMAL DE ÁGUA - FORNECIMENTO E INSTALAÇÃO. AF_06/2022</t>
  </si>
  <si>
    <t>12.1.44</t>
  </si>
  <si>
    <t>89395</t>
  </si>
  <si>
    <t>TE, PVC, SOLDÁVEL, DN 25MM, INSTALADO EM RAMAL OU SUB-RAMAL DE ÁGUA - FORNECIMENTO E INSTALAÇÃO. AF_06/2022</t>
  </si>
  <si>
    <t>12.1.45</t>
  </si>
  <si>
    <t>89443</t>
  </si>
  <si>
    <t>TE, PVC, SOLDÁVEL, DN 32MM, INSTALADO EM RAMAL DE DISTRIBUIÇÃO DE ÁGUA - FORNECIMENTO E INSTALAÇÃO. AF_06/2022</t>
  </si>
  <si>
    <t>12.1.46</t>
  </si>
  <si>
    <t>89625</t>
  </si>
  <si>
    <t>TE, PVC, SOLDÁVEL, DN 50MM, INSTALADO EM PRUMADA DE ÁGUA - FORNECIMENTO E INSTALAÇÃO. AF_06/2022</t>
  </si>
  <si>
    <t>12.1.47</t>
  </si>
  <si>
    <t>89629</t>
  </si>
  <si>
    <t>TE, PVC, SOLDÁVEL, DN 75MM, INSTALADO EM PRUMADA DE ÁGUA - FORNECIMENTO E INSTALAÇÃO. AF_06/2022</t>
  </si>
  <si>
    <t>12.1.48</t>
  </si>
  <si>
    <t>89631</t>
  </si>
  <si>
    <t>TE, PVC, SOLDÁVEL, DN 85MM, INSTALADO EM PRUMADA DE ÁGUA - FORNECIMENTO E INSTALAÇÃO. AF_06/2022</t>
  </si>
  <si>
    <t>12.1.49</t>
  </si>
  <si>
    <t>94701</t>
  </si>
  <si>
    <t>TÊ, PVC, SOLDÁVEL, DN 110 MM INSTALADO EM RESERVAÇÃO DE ÁGUA DE EDIFICAÇÃO QUE POSSUA RESERVATÓRIO DE FIBRA/FIBROCIMENTO   FORNECIMENTO E INSTALAÇÃO. AF_06/2016</t>
  </si>
  <si>
    <t>12.1.50</t>
  </si>
  <si>
    <t>89622</t>
  </si>
  <si>
    <t>TÊ DE REDUÇÃO, PVC, SOLDÁVEL, DN 32MM X 25MM, INSTALADO EM PRUMADA DE ÁGUA - FORNECIMENTO E INSTALAÇÃO. AF_06/2022</t>
  </si>
  <si>
    <t>12.1.51</t>
  </si>
  <si>
    <t>89627</t>
  </si>
  <si>
    <t>TÊ DE REDUÇÃO, PVC, SOLDÁVEL, DN 50MM X 25MM, INSTALADO EM PRUMADA DE ÁGUA - FORNECIMENTO E INSTALAÇÃO. AF_06/2022</t>
  </si>
  <si>
    <t>12.1.52</t>
  </si>
  <si>
    <t>FNDE 207</t>
  </si>
  <si>
    <t>TÊ DE REDUÇÃO, PVC, SOLDÁVEL, DN 50MM X 32 MM, INSTALADO EM PRUMADA DE ÁGUA - FORNECIMENTO E INSTALAÇÃO.</t>
  </si>
  <si>
    <t>12.1.53</t>
  </si>
  <si>
    <t>89630</t>
  </si>
  <si>
    <t>TE DE REDUÇÃO, PVC, SOLDÁVEL, DN 75MM X 50MM, INSTALADO EM PRUMADA DE ÁGUA - FORNECIMENTO E INSTALAÇÃO. AF_06/2022</t>
  </si>
  <si>
    <t>12.1.54</t>
  </si>
  <si>
    <t>89632</t>
  </si>
  <si>
    <t>TE DE REDUÇÃO, PVC, SOLDÁVEL, DN 85MM X 60MM, INSTALADO EM PRUMADA DE ÁGUA - FORNECIMENTO E INSTALAÇÃO. AF_06/2022</t>
  </si>
  <si>
    <t>12.1.55</t>
  </si>
  <si>
    <t>89394</t>
  </si>
  <si>
    <t>TÊ COM BUCHA DE LATÃO NA BOLSA CENTRAL, PVC, SOLDÁVEL, DN 20MM X 1/2 , INSTALADO EM RAMAL OU SUB-RAMAL DE ÁGUA - FORNECIMENTO E INSTALAÇÃO. AF_06/2022</t>
  </si>
  <si>
    <t>12.1.56</t>
  </si>
  <si>
    <t>90374</t>
  </si>
  <si>
    <t>TÊ COM BUCHA DE LATÃO NA BOLSA CENTRAL, PVC, SOLDÁVEL, DN 25MM X 3/4 , INSTALADO EM RAMAL OU SUB-RAMAL DE ÁGUA - FORNECIMENTO E INSTALAÇÃO. AF_06/2022</t>
  </si>
  <si>
    <t>12.1.57</t>
  </si>
  <si>
    <t>FNDE 469</t>
  </si>
  <si>
    <t>TE DE REDUÇÃO, PVC, SOLDÁVEL, DN 60MM X 50MM, INSTALADO EM PRUMADA DE ÁGUA - FORNECIMENTO E INSTALAÇÃO</t>
  </si>
  <si>
    <t>12.1.58</t>
  </si>
  <si>
    <t>FNDE 470</t>
  </si>
  <si>
    <t>TE DE REDUÇÃO, PVC, SOLDÁVEL, DN 85MM X 75MM, INSTALADO EM PRUMADA DE ÁGUA - FORNECIMENTO E INSTALAÇÃO</t>
  </si>
  <si>
    <t>12.2</t>
  </si>
  <si>
    <t>TUBULAÇÕES E CONEXÕES - METAIS</t>
  </si>
  <si>
    <t>12.2.1</t>
  </si>
  <si>
    <t>95248</t>
  </si>
  <si>
    <t>VÁLVULA DE ESFERA BRUTA, BRONZE, ROSCÁVEL, 1/2" - FORNECIMENTO E INSTALAÇÃO. AF_08/2021</t>
  </si>
  <si>
    <t>12.2.2</t>
  </si>
  <si>
    <t>94498</t>
  </si>
  <si>
    <t>REGISTRO DE GAVETA BRUTO, LATÃO, ROSCÁVEL, 2" - FORNECIMENTO E INSTALAÇÃO. AF_08/2021</t>
  </si>
  <si>
    <t>12.2.3</t>
  </si>
  <si>
    <t>94500</t>
  </si>
  <si>
    <t>REGISTRO DE GAVETA BRUTO, LATÃO, ROSCÁVEL, 3" - FORNECIMENTO E INSTALAÇÃO. AF_08/2021</t>
  </si>
  <si>
    <t>12.2.4</t>
  </si>
  <si>
    <t>94501</t>
  </si>
  <si>
    <t>REGISTRO DE GAVETA BRUTO, LATÃO, ROSCÁVEL, 4" - FORNECIMENTO E INSTALAÇÃO. AF_08/2021</t>
  </si>
  <si>
    <t>12.2.5</t>
  </si>
  <si>
    <t>94792</t>
  </si>
  <si>
    <t>REGISTRO DE GAVETA BRUTO, LATÃO, ROSCÁVEL, 1", COM ACABAMENTO E CANOPLA CROMADOS - FORNECIMENTO E INSTALAÇÃO. AF_08/2021</t>
  </si>
  <si>
    <t>12.2.6</t>
  </si>
  <si>
    <t>94794</t>
  </si>
  <si>
    <t>REGISTRO DE GAVETA BRUTO, LATÃO, ROSCÁVEL, 1 1/2", COM ACABAMENTO E CANOPLA CROMADOS - FORNECIMENTO E INSTALAÇÃO. AF_08/2021</t>
  </si>
  <si>
    <t>12.2.7</t>
  </si>
  <si>
    <t>89987</t>
  </si>
  <si>
    <t>REGISTRO DE GAVETA BRUTO, LATÃO, ROSCÁVEL, 3/4", COM ACABAMENTO E CANOPLA CROMADOS - FORNECIMENTO E INSTALAÇÃO. AF_08/2021</t>
  </si>
  <si>
    <t>12.2.8</t>
  </si>
  <si>
    <t>89985</t>
  </si>
  <si>
    <t>REGISTRO DE PRESSÃO BRUTO, LATÃO, ROSCÁVEL, 3/4", COM ACABAMENTO E CANOPLA CROMADOS - FORNECIMENTO E INSTALAÇÃO. AF_08/2021</t>
  </si>
  <si>
    <t>12.3</t>
  </si>
  <si>
    <t>RESERVATÓRIO 30.000 L</t>
  </si>
  <si>
    <t>12.3.1</t>
  </si>
  <si>
    <t>FNDE 471</t>
  </si>
  <si>
    <t>RESERVATÓRIO CILINDRICO CAP. 30.000 LITROS</t>
  </si>
  <si>
    <t>13</t>
  </si>
  <si>
    <t>DRENAGEM DE ÁGUAS PLUVIAIS</t>
  </si>
  <si>
    <t>13.1</t>
  </si>
  <si>
    <t>TUBULAÇÕES E CONEXÕES DE PVC</t>
  </si>
  <si>
    <t>13.1.1</t>
  </si>
  <si>
    <t>89578</t>
  </si>
  <si>
    <t>TUBO PVC, SÉRIE R, ÁGUA PLUVIAL, DN 100 MM, FORNECIDO E INSTALADO EM CONDUTORES VERTICAIS DE ÁGUAS PLUVIAIS. AF_06/2022</t>
  </si>
  <si>
    <t>13.1.2</t>
  </si>
  <si>
    <t>89580</t>
  </si>
  <si>
    <t>TUBO PVC, SÉRIE R, ÁGUA PLUVIAL, DN 150 MM, FORNECIDO E INSTALADO EM CONDUTORES VERTICAIS DE ÁGUAS PLUVIAIS. AF_06/2022</t>
  </si>
  <si>
    <t>13.1.3</t>
  </si>
  <si>
    <t>89585</t>
  </si>
  <si>
    <t>JOELHO 45 GRAUS, PVC, SERIE R, ÁGUA PLUVIAL, DN 100 MM, JUNTA ELÁSTICA, FORNECIDO E INSTALADO EM CONDUTORES VERTICAIS DE ÁGUAS PLUVIAIS. AF_06/2022</t>
  </si>
  <si>
    <t>13.1.4</t>
  </si>
  <si>
    <t>89584</t>
  </si>
  <si>
    <t>JOELHO 90 GRAUS, PVC, SERIE R, ÁGUA PLUVIAL, DN 100 MM, JUNTA ELÁSTICA, FORNECIDO E INSTALADO EM CONDUTORES VERTICAIS DE ÁGUAS PLUVIAIS. AF_06/2022</t>
  </si>
  <si>
    <t>13.1.5</t>
  </si>
  <si>
    <t>89567</t>
  </si>
  <si>
    <t>JUNÇÃO SIMPLES, PVC, SERIE R, ÁGUA PLUVIAL, DN 100 X 100 MM, JUNTA ELÁSTICA, FORNECIDO E INSTALADO EM RAMAL DE ENCAMINHAMENTO. AF_06/2022</t>
  </si>
  <si>
    <t>13.2</t>
  </si>
  <si>
    <t>ACESSÓRIOS</t>
  </si>
  <si>
    <t>13.2.1</t>
  </si>
  <si>
    <t>99253</t>
  </si>
  <si>
    <t>CAIXA ENTERRADA HIDRÁULICA RETANGULAR EM ALVENARIA COM TIJOLOS CERÂMICOS MACIÇOS, DIMENSÕES INTERNAS: 0,6X0,6X0,6 M PARA REDE DE DRENAGEM. AF_12/2020</t>
  </si>
  <si>
    <t>13.2.2</t>
  </si>
  <si>
    <t>89482</t>
  </si>
  <si>
    <t>CAIXA SIFONADA, PVC, DN 100 X 100 X 50 MM, FORNECIDA E INSTALADA EM RAMAIS DE ENCAMINHAMENTO DE ÁGUA PLUVIAL. AF_06/2022</t>
  </si>
  <si>
    <t>14</t>
  </si>
  <si>
    <t>INSTALAÇÃO SANITÁRIA</t>
  </si>
  <si>
    <t>14.1</t>
  </si>
  <si>
    <t>TUBULAÇÕES E CONEXÕES</t>
  </si>
  <si>
    <t>14.1.1</t>
  </si>
  <si>
    <t>14.1.2</t>
  </si>
  <si>
    <t>89711</t>
  </si>
  <si>
    <t>TUBO PVC, SERIE NORMAL, ESGOTO PREDIAL, DN 40 MM, FORNECIDO E INSTALADO EM RAMAL DE DESCARGA OU RAMAL DE ESGOTO SANITÁRIO. AF_08/2022</t>
  </si>
  <si>
    <t>14.1.3</t>
  </si>
  <si>
    <t>89712</t>
  </si>
  <si>
    <t>TUBO PVC, SERIE NORMAL, ESGOTO PREDIAL, DN 50 MM, FORNECIDO E INSTALADO EM RAMAL DE DESCARGA OU RAMAL DE ESGOTO SANITÁRIO. AF_08/2022</t>
  </si>
  <si>
    <t>14.1.4</t>
  </si>
  <si>
    <t>89713</t>
  </si>
  <si>
    <t>TUBO PVC, SERIE NORMAL, ESGOTO PREDIAL, DN 75 MM, FORNECIDO E INSTALADO EM RAMAL DE DESCARGA OU RAMAL DE ESGOTO SANITÁRIO. AF_08/2022</t>
  </si>
  <si>
    <t>14.1.5</t>
  </si>
  <si>
    <t>89849</t>
  </si>
  <si>
    <t>TUBO PVC, SERIE NORMAL, ESGOTO PREDIAL, DN 150 MM, FORNECIDO E INSTALADO EM SUBCOLETOR AÉREO DE ESGOTO SANITÁRIO. AF_08/2022</t>
  </si>
  <si>
    <t>14.1.6</t>
  </si>
  <si>
    <t>104341</t>
  </si>
  <si>
    <t>BUCHA DE REDUÇÃO LONGA, PVC, SÉRIE NORMAL, ESGOTO PREDIAL, DN 50 X 40 MM, JUNTA SOLDÁVEL E ELÁSTICA, FORNECIDO E INSTALADO EM RAMAL DE DESCARGA OU RAMAL DE ESGOTO SANITÁRIO. AF_08/2022</t>
  </si>
  <si>
    <t>14.1.7</t>
  </si>
  <si>
    <t>89726</t>
  </si>
  <si>
    <t>JOELHO 45 GRAUS, PVC, SERIE NORMAL, ESGOTO PREDIAL, DN 40 MM, JUNTA SOLDÁVEL, FORNECIDO E INSTALADO EM RAMAL DE DESCARGA OU RAMAL DE ESGOTO SANITÁRIO. AF_08/2022</t>
  </si>
  <si>
    <t>14.1.8</t>
  </si>
  <si>
    <t>89732</t>
  </si>
  <si>
    <t>JOELHO 45 GRAUS, PVC, SERIE NORMAL, ESGOTO PREDIAL, DN 50 MM, JUNTA ELÁSTICA, FORNECIDO E INSTALADO EM RAMAL DE DESCARGA OU RAMAL DE ESGOTO SANITÁRIO. AF_08/2022</t>
  </si>
  <si>
    <t>14.1.9</t>
  </si>
  <si>
    <t>89739</t>
  </si>
  <si>
    <t>JOELHO 45 GRAUS, PVC, SERIE NORMAL, ESGOTO PREDIAL, DN 75 MM, JUNTA ELÁSTICA, FORNECIDO E INSTALADO EM RAMAL DE DESCARGA OU RAMAL DE ESGOTO SANITÁRIO. AF_08/2022</t>
  </si>
  <si>
    <t>14.1.10</t>
  </si>
  <si>
    <t>89746</t>
  </si>
  <si>
    <t>JOELHO 45 GRAUS, PVC, SERIE NORMAL, ESGOTO PREDIAL, DN 100 MM, JUNTA ELÁSTICA, FORNECIDO E INSTALADO EM RAMAL DE DESCARGA OU RAMAL DE ESGOTO SANITÁRIO. AF_08/2022</t>
  </si>
  <si>
    <t>14.1.11</t>
  </si>
  <si>
    <t>89744</t>
  </si>
  <si>
    <t>JOELHO 90 GRAUS, PVC, SERIE NORMAL, ESGOTO PREDIAL, DN 100 MM, JUNTA ELÁSTICA, FORNECIDO E INSTALADO EM RAMAL DE DESCARGA OU RAMAL DE ESGOTO SANITÁRIO. AF_08/2022</t>
  </si>
  <si>
    <t>14.1.12</t>
  </si>
  <si>
    <t>89737</t>
  </si>
  <si>
    <t>JOELHO 90 GRAUS, PVC, SERIE NORMAL, ESGOTO PREDIAL, DN 75 MM, JUNTA ELÁSTICA, FORNECIDO E INSTALADO EM RAMAL DE DESCARGA OU RAMAL DE ESGOTO SANITÁRIO. AF_08/2022</t>
  </si>
  <si>
    <t>14.1.13</t>
  </si>
  <si>
    <t>89731</t>
  </si>
  <si>
    <t>JOELHO 90 GRAUS, PVC, SERIE NORMAL, ESGOTO PREDIAL, DN 50 MM, JUNTA ELÁSTICA, FORNECIDO E INSTALADO EM RAMAL DE DESCARGA OU RAMAL DE ESGOTO SANITÁRIO. AF_08/2022</t>
  </si>
  <si>
    <t>14.1.14</t>
  </si>
  <si>
    <t>89724</t>
  </si>
  <si>
    <t>JOELHO 90 GRAUS, PVC, SERIE NORMAL, ESGOTO PREDIAL, DN 40 MM, JUNTA SOLDÁVEL, FORNECIDO E INSTALADO EM RAMAL DE DESCARGA OU RAMAL DE ESGOTO SANITÁRIO. AF_08/2022</t>
  </si>
  <si>
    <t>14.1.15</t>
  </si>
  <si>
    <t>FNDE 209</t>
  </si>
  <si>
    <t>JUNÇÃO SIMPLES, PVC, SERIE NORMAL, ESGOTO PREDIAL, DN 100 X 50 MM, JUNTA ELÁSTICA, FORNECIDO E INSTALADO EM PRUMADA DE ESGOTO SANITÁRIO OU VENTILAÇÃO</t>
  </si>
  <si>
    <t>14.1.16</t>
  </si>
  <si>
    <t>FNDE 472</t>
  </si>
  <si>
    <t>JUNÇÃO SIMPLES, PVC, SERIE NORMAL, ESGOTO PREDIAL, DN 100 X 75 MM, JUNTA ELÁSTICA, FORNECIDO E INSTALADO EM PRUMADA DE ESGOTO SANITÁRIO OU VENTILAÇÃO</t>
  </si>
  <si>
    <t>14.1.17</t>
  </si>
  <si>
    <t>89834</t>
  </si>
  <si>
    <t>JUNÇÃO SIMPLES, PVC, SERIE NORMAL, ESGOTO PREDIAL, DN 100 X 100 MM, JUNTA ELÁSTICA, FORNECIDO E INSTALADO EM PRUMADA DE ESGOTO SANITÁRIO OU VENTILAÇÃO. AF_08/2022</t>
  </si>
  <si>
    <t>14.1.18</t>
  </si>
  <si>
    <t>FNDE 210</t>
  </si>
  <si>
    <t>JUNÇÃO SIMPLES, PVC, SERIE NORMAL, ESGOTO PREDIAL, DN 75 X 50 MM, JUNTA ELÁSTICA, FORNECIDO E INSTALADO EM RAMAL DE DESCARGA OU RAMAL DE ESGOTO SANITÁRIO</t>
  </si>
  <si>
    <t>14.1.19</t>
  </si>
  <si>
    <t>89795</t>
  </si>
  <si>
    <t>JUNÇÃO SIMPLES, PVC, SERIE NORMAL, ESGOTO PREDIAL, DN 75 X 75 MM, JUNTA ELÁSTICA, FORNECIDO E INSTALADO EM RAMAL DE DESCARGA OU RAMAL DE ESGOTO SANITÁRIO. AF_08/2022</t>
  </si>
  <si>
    <t>14.1.20</t>
  </si>
  <si>
    <t>89783</t>
  </si>
  <si>
    <t>JUNÇÃO SIMPLES, PVC, SERIE NORMAL, ESGOTO PREDIAL, DN 40 MM, JUNTA SOLDÁVEL, FORNECIDO E INSTALADO EM RAMAL DE DESCARGA OU RAMAL DE ESGOTO SANITÁRIO. AF_08/2022</t>
  </si>
  <si>
    <t>14.1.21</t>
  </si>
  <si>
    <t>FNDE 473</t>
  </si>
  <si>
    <t>REDUÇÃO EXCÊNTRICA, PVC, SERIE R, ÁGUA PLUVIAL, DN 100 X 50 MM, JUNTA ELÁSTICA, FORNECIDO E INSTALADO EM CONDUTORES VERTICAIS DE ÁGUAS PLUVIAIS</t>
  </si>
  <si>
    <t>14.1.22</t>
  </si>
  <si>
    <t>14.1.23</t>
  </si>
  <si>
    <t>FNDE 479</t>
  </si>
  <si>
    <t>TE, PVC, SOLDÁVEL, DN 40MM- FORNECIMENTO E INSTALAÇÃO</t>
  </si>
  <si>
    <t>14.1.24</t>
  </si>
  <si>
    <t>104344</t>
  </si>
  <si>
    <t>TE, PVC, SÉRIE NORMAL, ESGOTO PREDIAL, DN 100 X 50 MM, JUNTA ELÁSTICA, FORNECIDO E INSTALADO EM RAMAL DE DESCARGA OU RAMAL DE ESGOTO SANITÁRIO. AF_08/2022</t>
  </si>
  <si>
    <t>14.1.25</t>
  </si>
  <si>
    <t>104354</t>
  </si>
  <si>
    <t>TE, PVC, SÉRIE NORMAL, ESGOTO PREDIAL, DN 100 X 75 MM, JUNTA ELÁSTICA, FORNECIDO E INSTALADO EM PRUMADA DE ESGOTO SANITÁRIO OU VENTILAÇÃO. AF_08/2022</t>
  </si>
  <si>
    <t>14.1.26</t>
  </si>
  <si>
    <t>FNDE 475</t>
  </si>
  <si>
    <t>TE, PVC, SERIE NORMAL, ESGOTO PREDIAL, DN 150 X 100 MM, JUNTA ELÁSTICA, FORNECIDO E INSTALADO EM PRUMADA DE ESGOTO SANITÁRIO OU VENTILAÇÃO</t>
  </si>
  <si>
    <t>14.1.27</t>
  </si>
  <si>
    <t>89784</t>
  </si>
  <si>
    <t>TE, PVC, SERIE NORMAL, ESGOTO PREDIAL, DN 50 X 50 MM, JUNTA ELÁSTICA, FORNECIDO E INSTALADO EM RAMAL DE DESCARGA OU RAMAL DE ESGOTO SANITÁRIO. AF_08/2022</t>
  </si>
  <si>
    <t>14.1.28</t>
  </si>
  <si>
    <t>89786</t>
  </si>
  <si>
    <t>TE, PVC, SERIE NORMAL, ESGOTO PREDIAL, DN 75 X 75 MM, JUNTA ELÁSTICA, FORNECIDO E INSTALADO EM RAMAL DE DESCARGA OU RAMAL DE ESGOTO SANITÁRIO. AF_08/2022</t>
  </si>
  <si>
    <t>14.1.29</t>
  </si>
  <si>
    <t>FNDE 474</t>
  </si>
  <si>
    <t>TE, PVC, SERIE NORMAL, ESGOTO PREDIAL, DN 75 X 50 MM, JUNTA ELÁSTICA, FORNECIDO E INSTALADO EM RAMAL DE DESCARGA OU RAMAL DE ESGOTO SANITÁRIO</t>
  </si>
  <si>
    <t>14.1.30</t>
  </si>
  <si>
    <t>89833</t>
  </si>
  <si>
    <t>TE, PVC, SERIE NORMAL, ESGOTO PREDIAL, DN 100 X 100 MM, JUNTA ELÁSTICA, FORNECIDO E INSTALADO EM PRUMADA DE ESGOTO SANITÁRIO OU VENTILAÇÃO. AF_08/2022</t>
  </si>
  <si>
    <t>14.1.31</t>
  </si>
  <si>
    <t>104329</t>
  </si>
  <si>
    <t>CAIXA SIFONADA, COM GRELHA REDONDA, PVC, DN 150 X 150 X 50 MM, JUNTA SOLDÁVEL, FORNECIDA E INSTALADA EM RAMAL DE DESCARGA OU EM RAMAL DE ESGOTO SANITÁRIO. AF_08/2022</t>
  </si>
  <si>
    <t>14.1.32</t>
  </si>
  <si>
    <t>89708</t>
  </si>
  <si>
    <t>CAIXA SIFONADA, PVC, DN 150 X 185 X 75 MM, JUNTA ELÁSTICA, FORNECIDA E INSTALADA EM RAMAL DE DESCARGA OU EM RAMAL DE ESGOTO SANITÁRIO. AF_08/2022</t>
  </si>
  <si>
    <t>14.1.33</t>
  </si>
  <si>
    <t>14.1.34</t>
  </si>
  <si>
    <t>89709</t>
  </si>
  <si>
    <t>RALO SIFONADO, PVC, DN 100 X 40 MM, JUNTA SOLDÁVEL, FORNECIDO E INSTALADO EM RAMAL DE DESCARGA OU EM RAMAL DE ESGOTO SANITÁRIO. AF_08/2022</t>
  </si>
  <si>
    <t>14.1.35</t>
  </si>
  <si>
    <t>89710</t>
  </si>
  <si>
    <t>RALO SECO, PVC, DN 100 X 40 MM, JUNTA SOLDÁVEL, FORNECIDO E INSTALADO EM RAMAL DE DESCARGA OU EM RAMAL DE ESGOTO SANITÁRIO. AF_08/2022</t>
  </si>
  <si>
    <t>14.1.36</t>
  </si>
  <si>
    <t>FNDE 50</t>
  </si>
  <si>
    <t>RALO LINEAR,  COM GRELHA INOX, JUNTA SOLDÁVEL, FORNECIDO E INSTALADO EM RAMAL DE DESCARGA OU EM RAMAL DE ESGOTO SANITÁRIO</t>
  </si>
  <si>
    <t>14.1.37</t>
  </si>
  <si>
    <t>104348</t>
  </si>
  <si>
    <t>TERMINAL DE VENTILAÇÃO, PVC, SÉRIE NORMAL, ESGOTO PREDIAL, DN 50 MM, JUNTA SOLDÁVEL, FORNECIDO E INSTALADO EM PRUMADA DE ESGOTO SANITÁRIO OU VENTILAÇÃO. AF_08/2022</t>
  </si>
  <si>
    <t>14.1.38</t>
  </si>
  <si>
    <t>104351</t>
  </si>
  <si>
    <t>TERMINAL DE VENTILAÇÃO, PVC, SÉRIE NORMAL, ESGOTO PREDIAL, DN 75 MM, JUNTA SOLDÁVEL, FORNECIDO E INSTALADO EM PRUMADA DE ESGOTO SANITÁRIO OU VENTILAÇÃO. AF_08/2022</t>
  </si>
  <si>
    <t>14.2</t>
  </si>
  <si>
    <t>UNIDADE DE TRATAMENTO</t>
  </si>
  <si>
    <t>14.2.1</t>
  </si>
  <si>
    <t>98087</t>
  </si>
  <si>
    <t>TANQUE SÉPTICO RETANGULAR, EM ALVENARIA COM BLOCOS DE CONCRETO, DIMENSÕES INTERNAS: 1,6 X 4,6 X H=2,4 M, VOLUME ÚTIL: 14720 L (PARA 105 CONTRIBUINTES). AF_12/2020</t>
  </si>
  <si>
    <t>14.2.2</t>
  </si>
  <si>
    <t>98065</t>
  </si>
  <si>
    <t>SUMIDOURO CIRCULAR, EM CONCRETO PRÉ-MOLDADO, DIÂMETRO INTERNO = 2,88 M, ALTURA INTERNA = 3,0 M, ÁREA DE INFILTRAÇÃO: 31,4 M² (PARA 12 CONTRIBUINTES). AF_12/2020_PA</t>
  </si>
  <si>
    <t>14.2.3</t>
  </si>
  <si>
    <t>98090</t>
  </si>
  <si>
    <t>FILTRO ANAERÓBIO RETANGULAR, EM ALVENARIA COM BLOCOS DE CONCRETO, DIMENSÕES INTERNAS: 1,4 X 3,0 X H=1,67 M, VOLUME ÚTIL: 5040 L (PARA 32 CONTRIBUINTES). AF_12/2020</t>
  </si>
  <si>
    <t>15</t>
  </si>
  <si>
    <t>LOUÇAS, ACESSÓRIOS E METAIS</t>
  </si>
  <si>
    <t>15.1</t>
  </si>
  <si>
    <t>95470</t>
  </si>
  <si>
    <t>VASO SANITARIO SIFONADO CONVENCIONAL COM LOUÇA BRANCA, INCLUSO CONJUNTO DE LIGAÇÃO PARA BACIA SANITÁRIA AJUSTÁVEL - FORNECIMENTO E INSTALAÇÃO. AF_10/2016</t>
  </si>
  <si>
    <t>15.2</t>
  </si>
  <si>
    <t>100848</t>
  </si>
  <si>
    <t>VASO SANITÁRIO INFANTIL LOUÇA BRANCA - FORNECIMENTO E INSTALACAO. AF_01/2020</t>
  </si>
  <si>
    <t>15.3</t>
  </si>
  <si>
    <t>100849</t>
  </si>
  <si>
    <t>ASSENTO SANITÁRIO CONVENCIONAL - FORNECIMENTO E INSTALACAO. AF_01/2020</t>
  </si>
  <si>
    <t>15.4</t>
  </si>
  <si>
    <t>100851</t>
  </si>
  <si>
    <t>ASSENTO SANITÁRIO INFANTIL - FORNECIMENTO E INSTALACAO. AF_01/2020</t>
  </si>
  <si>
    <t>15.5</t>
  </si>
  <si>
    <t>FNDE 11</t>
  </si>
  <si>
    <t>BANHEIRA PLÁSTICA RÍGIDA, 77x45x20cm DE EMBUTIR, CONFORME DETALHE DE PROJETO</t>
  </si>
  <si>
    <t>15.6</t>
  </si>
  <si>
    <t>FNDE 219</t>
  </si>
  <si>
    <t>LAVATÓRIO DE CANTO, LOUÇA BRANCA SUSPENSO, 29,5 X 39CM OU EQUIVALENTE, PADRÃO POPULAR - FORNECIMENTO E INSTALAÇÃO</t>
  </si>
  <si>
    <t>15.7</t>
  </si>
  <si>
    <t>86901</t>
  </si>
  <si>
    <t>CUBA DE EMBUTIR OVAL EM LOUÇA BRANCA, 35 X 50CM OU EQUIVALENTE - FORNECIMENTO E INSTALAÇÃO. AF_01/2020</t>
  </si>
  <si>
    <t>15.8</t>
  </si>
  <si>
    <t>86902</t>
  </si>
  <si>
    <t>LAVATÓRIO LOUÇA BRANCA COM COLUNA, *44 X 35,5* CM, PADRÃO POPULAR - FORNECIMENTO E INSTALAÇÃO. AF_01/2020</t>
  </si>
  <si>
    <t>15.9</t>
  </si>
  <si>
    <t>86872</t>
  </si>
  <si>
    <t>TANQUE DE LOUÇA BRANCA COM COLUNA, 30L OU EQUIVALENTE - FORNECIMENTO E INSTALAÇÃO. AF_01/2020</t>
  </si>
  <si>
    <t>15.10</t>
  </si>
  <si>
    <t>86900</t>
  </si>
  <si>
    <t>CUBA DE EMBUTIR RETANGULAR DE AÇO INOXIDÁVEL, 46 X 30 X 12 CM - FORNECIMENTO E INSTALAÇÃO. AF_01/2020</t>
  </si>
  <si>
    <t>15.11</t>
  </si>
  <si>
    <t>FNDE 217</t>
  </si>
  <si>
    <t>CUBA DE EMBUTIR RETANGULAR DE AÇO INOXIDÁVEL, 50 X 40 X 20 CM - FORNECIMENTO E INSTALAÇÃO</t>
  </si>
  <si>
    <t>15.12</t>
  </si>
  <si>
    <t>100852</t>
  </si>
  <si>
    <t>CUBA DE EMBUTIR RETANGULAR DE AÇO INOXIDÁVEL, 56 X 33 X 12 CM - FORNECIMENTO E INSTALAÇÃO. AF_01/2020</t>
  </si>
  <si>
    <t>15.13</t>
  </si>
  <si>
    <t>86877</t>
  </si>
  <si>
    <t>VÁLVULA EM METAL CROMADO 1.1/2" X 1.1/2" PARA TANQUE OU LAVATÓRIO, COM OU SEM LADRÃO - FORNECIMENTO E INSTALAÇÃO. AF_01/2020</t>
  </si>
  <si>
    <t>15.14</t>
  </si>
  <si>
    <t>86883</t>
  </si>
  <si>
    <t>SIFÃO DO TIPO FLEXÍVEL EM PVC 1  X 1.1/2  - FORNECIMENTO E INSTALAÇÃO. AF_01/2020</t>
  </si>
  <si>
    <t>15.15</t>
  </si>
  <si>
    <t>86909</t>
  </si>
  <si>
    <t>TORNEIRA CROMADA TUBO MÓVEL, DE MESA, 1/2" OU 3/4", PARA PIA DE COZINHA, PADRÃO ALTO - FORNECIMENTO E INSTALAÇÃO. AF_01/2020</t>
  </si>
  <si>
    <t>15.16</t>
  </si>
  <si>
    <t>FNDE 224</t>
  </si>
  <si>
    <t>TORNEIRA CROMADA DE MESA, 1/2? OU 3/4?, PARA LAVATÓRIO, COM TEMPORIZADOR - FORNECIMENTO E INSTALAÇÃO.</t>
  </si>
  <si>
    <t>15.17</t>
  </si>
  <si>
    <t>FNDE 14</t>
  </si>
  <si>
    <t>TORNEIRA ELETRICA DE PAREDE, BICA ALTA, PARA COZINHA, 5500 W (110/220 V)</t>
  </si>
  <si>
    <t>15.18</t>
  </si>
  <si>
    <t>86913</t>
  </si>
  <si>
    <t>TORNEIRA CROMADA 1/2" OU 3/4" PARA TANQUE, PADRÃO POPULAR - FORNECIMENTO E INSTALAÇÃO. AF_01/2020</t>
  </si>
  <si>
    <t>15.19</t>
  </si>
  <si>
    <t>FNDE 225</t>
  </si>
  <si>
    <t>TORNEIRA CROMADA DE MESA PARA LAVATORIO, TIPO MONOCOMANDO - ACIONAMENTO TIPO ALAVANCA</t>
  </si>
  <si>
    <t>15.20</t>
  </si>
  <si>
    <t>FNDE 13</t>
  </si>
  <si>
    <t>TORNEIRA ELÉTRICA COM MANGUEIRA PLÁSTICA FORTTI MAXI, LORENZETTIOU EQUIVALENTE</t>
  </si>
  <si>
    <t>15.21</t>
  </si>
  <si>
    <t>86887</t>
  </si>
  <si>
    <t>ENGATE FLEXÍVEL EM INOX, 1/2  X 40CM - FORNECIMENTO E INSTALAÇÃO. AF_01/2020</t>
  </si>
  <si>
    <t>15.22</t>
  </si>
  <si>
    <t>100860</t>
  </si>
  <si>
    <t>CHUVEIRO ELÉTRICO COMUM CORPO PLÁSTICO, TIPO DUCHA - FORNECIMENTO E INSTALAÇÃO. AF_01/2020</t>
  </si>
  <si>
    <t>15.23</t>
  </si>
  <si>
    <t>FNDE 226</t>
  </si>
  <si>
    <t>BARRA DE APOIO RETA, EM ACO INOX POLIDO, COMPRIMENTO 40CM, FIXADA NA PAREDE - FORNECIMENTO E INSTALAÇÃO</t>
  </si>
  <si>
    <t>15.24</t>
  </si>
  <si>
    <t>100867</t>
  </si>
  <si>
    <t>BARRA DE APOIO RETA, EM ACO INOX POLIDO, COMPRIMENTO 70 CM,  FIXADA NA PAREDE - FORNECIMENTO E INSTALAÇÃO. AF_01/2020</t>
  </si>
  <si>
    <t>15.25</t>
  </si>
  <si>
    <t>100868</t>
  </si>
  <si>
    <t>BARRA DE APOIO RETA, EM ACO INOX POLIDO, COMPRIMENTO 80 CM,  FIXADA NA PAREDE - FORNECIMENTO E INSTALAÇÃO. AF_01/2020</t>
  </si>
  <si>
    <t>15.26</t>
  </si>
  <si>
    <t>100875</t>
  </si>
  <si>
    <t>BANCO ARTICULADO, EM ACO INOX, PARA PCD, FIXADO NA PAREDE - FORNECIMENTO E INSTALAÇÃO. AF_01/2020</t>
  </si>
  <si>
    <t>15.27</t>
  </si>
  <si>
    <t>FNDE 215</t>
  </si>
  <si>
    <t>VÁLVULA DE DESCARGA METÁLICA, DUPLO ACIONAMENTO ECO, BASE 1 1/2", ACABAMENTO METALICO CROMADO - FORNECIMENTO E INSTALAÇÃO</t>
  </si>
  <si>
    <t>15.28</t>
  </si>
  <si>
    <t>FNDE 15</t>
  </si>
  <si>
    <t>TOALHEIRO PLASTICO TIPO DISPENSER PARA PAPEL TOALHA INTERFOLHADO</t>
  </si>
  <si>
    <t>15.29</t>
  </si>
  <si>
    <t>FNDE 16</t>
  </si>
  <si>
    <t>PAPELEIRA PLASTICA TIPO DISPENSER PARA PAPEL HIGIENICO ROLAO</t>
  </si>
  <si>
    <t>15.30</t>
  </si>
  <si>
    <t>95547</t>
  </si>
  <si>
    <t>SABONETEIRA PLASTICA TIPO DISPENSER PARA SABONETE LIQUIDO COM RESERVATORIO 800 A 1500 ML, INCLUSO FIXAÇÃO. AF_01/2020</t>
  </si>
  <si>
    <t>15.31</t>
  </si>
  <si>
    <t>FNDE 12</t>
  </si>
  <si>
    <t>ESPELHO CRISTAL, ESPESSURA 4MM, COM PARAFUSOS DE FIXAÇÃO, SEM MOLDURA</t>
  </si>
  <si>
    <t>15.32</t>
  </si>
  <si>
    <t>FNDE 17</t>
  </si>
  <si>
    <t>DUCHA / CHUVEIRO METALICO, DE PAREDE, ARTICULAVEL, COM DESVIADOR E DUCHA MANUAL</t>
  </si>
  <si>
    <t>15.33</t>
  </si>
  <si>
    <t>FNDE 34</t>
  </si>
  <si>
    <t>CABIDE/GANCHO DE BANHEIRO SIMPLES EM METAL CROMADO</t>
  </si>
  <si>
    <t>15.34</t>
  </si>
  <si>
    <t>FNDE 449</t>
  </si>
  <si>
    <t>BARRA METÁLICA COM PINTURA CINZA PARA PROTEÇÃO DOS ESPELHOS E CHUVEIRO INFANTIL</t>
  </si>
  <si>
    <t>16</t>
  </si>
  <si>
    <t>INSTALAÇÃO DE GÁS COMBUSTÍVEL</t>
  </si>
  <si>
    <t>16.1</t>
  </si>
  <si>
    <t>FNDE 29</t>
  </si>
  <si>
    <t>REGULADOR DE ALTA PRESSÃO GLP</t>
  </si>
  <si>
    <t>16.2</t>
  </si>
  <si>
    <t>103029</t>
  </si>
  <si>
    <t>REGISTRO OU REGULADOR DE GÁS DE COZINHA - FORNECIMENTO E INSTALAÇÃO. AF_08/2021</t>
  </si>
  <si>
    <t>16.3</t>
  </si>
  <si>
    <t>92688</t>
  </si>
  <si>
    <t>TUBO DE AÇO GALVANIZADO COM COSTURA, CLASSE MÉDIA, CONEXÃO ROSQUEADA, DN 20 (3/4"), INSTALADO EM RAMAIS E SUB-RAMAIS DE GÁS - FORNECIMENTO E INSTALAÇÃO. AF_10/2020</t>
  </si>
  <si>
    <t>16.4</t>
  </si>
  <si>
    <t>FNDE 301</t>
  </si>
  <si>
    <t>CAP OU TAMPAO DE FERRO GALVANIZADO, COM ROSCA BSP, DE 3/4"</t>
  </si>
  <si>
    <t>16.5</t>
  </si>
  <si>
    <t>FNDE 260</t>
  </si>
  <si>
    <t>MANGUEIRA PARA GAS - GLP</t>
  </si>
  <si>
    <t>16.6</t>
  </si>
  <si>
    <t>16.7</t>
  </si>
  <si>
    <t>95249</t>
  </si>
  <si>
    <t>VÁLVULA DE ESFERA BRUTA, BRONZE, ROSCÁVEL, 3/4'' - FORNECIMENTO E INSTALAÇÃO. AF_08/2021</t>
  </si>
  <si>
    <t>16.8</t>
  </si>
  <si>
    <t>92705</t>
  </si>
  <si>
    <t>TÊ, EM FERRO GALVANIZADO, CONEXÃO ROSQUEADA, DN 20 (3/4"), INSTALADO EM RAMAIS E SUB-RAMAIS DE GÁS - FORNECIMENTO E INSTALAÇÃO. AF_10/2020</t>
  </si>
  <si>
    <t>16.9</t>
  </si>
  <si>
    <t>92695</t>
  </si>
  <si>
    <t>LUVA, EM FERRO GALVANIZADO, CONEXÃO ROSQUEADA, DN 20 (3/4"), INSTALADO EM RAMAIS E SUB-RAMAIS DE GÁS - FORNECIMENTO E INSTALAÇÃO. AF_10/2020</t>
  </si>
  <si>
    <t>16.10</t>
  </si>
  <si>
    <t>97548</t>
  </si>
  <si>
    <t>CURVA 45 GRAUS, EM AÇO, CONEXÃO SOLDADA, DN 20 (3/4"), INSTALADO EM RAMAIS E SUB-RAMAIS DE GÁS - FORNECIMENTO E INSTALAÇÃO. AF_10/2020</t>
  </si>
  <si>
    <t>16.11</t>
  </si>
  <si>
    <t>97549</t>
  </si>
  <si>
    <t>CURVA 90 GRAUS, EM AÇO, CONEXÃO SOLDADA, DN 20 (3/4"), INSTALADO EM RAMAIS E SUB-RAMAIS DE GÁS - FORNECIMENTO E INSTALAÇÃO. AF_10/2020</t>
  </si>
  <si>
    <t>16.12</t>
  </si>
  <si>
    <t>97547</t>
  </si>
  <si>
    <t>CURVA 90 GRAUS, EM AÇO, CONEXÃO SOLDADA, DN 15 (1/2"), INSTALADO EM RAMAIS E SUB-RAMAIS DE GÁS - FORNECIMENTO E INSTALAÇÃO. AF_10/2020</t>
  </si>
  <si>
    <t>16.13</t>
  </si>
  <si>
    <t>FNDE 302</t>
  </si>
  <si>
    <t>REQUADRO EM ALUMÍNIO TIPO VENEZIANA COM GUARNIÇÃO, FIXAÇÃO COM PARAFUSOS - FORNECIMENTO E INSTALAÇÃO.</t>
  </si>
  <si>
    <t>17</t>
  </si>
  <si>
    <t>SISTEMA DE PROTEÇÃO CONTRA INCÊNDIO</t>
  </si>
  <si>
    <t>17.1</t>
  </si>
  <si>
    <t>EXTINTORES</t>
  </si>
  <si>
    <t>17.1.1</t>
  </si>
  <si>
    <t>101909</t>
  </si>
  <si>
    <t>EXTINTOR DE INCÊNDIO PORTÁTIL COM CARGA DE PQS DE 6 KG, CLASSE BC - FORNECIMENTO E INSTALAÇÃO. AF_10/2020_PE</t>
  </si>
  <si>
    <t>17.1.2</t>
  </si>
  <si>
    <t>101907</t>
  </si>
  <si>
    <t>EXTINTOR DE INCÊNDIO PORTÁTIL COM CARGA DE CO2 DE 6 KG, CLASSE BC - FORNECIMENTO E INSTALAÇÃO. AF_10/2020_PE</t>
  </si>
  <si>
    <t>17.2</t>
  </si>
  <si>
    <t>HIDRANTES</t>
  </si>
  <si>
    <t>17.2.1</t>
  </si>
  <si>
    <t>101912</t>
  </si>
  <si>
    <t>ABRIGO PARA HIDRANTE, 75X45X17CM, COM REGISTRO GLOBO ANGULAR 45 GRAUS 2 1/2", ADAPTADOR STORZ 2 1/2", MANGUEIRA DE INCÊNDIO 15M 2 1/2" E ESGUICHO EM LATÃO 2 1/2" - FORNECIMENTO E INSTALAÇÃO. AF_10/2020</t>
  </si>
  <si>
    <t>17.2.2</t>
  </si>
  <si>
    <t>101916</t>
  </si>
  <si>
    <t>HIDRANTE SUBTERRÂNEO PREDIAL (COM CURVA LONGA E CAIXA), DN 75 MM - FORNECIMENTO E INSTALAÇÃO. AF_10/2020</t>
  </si>
  <si>
    <t>17.3</t>
  </si>
  <si>
    <t>17.3.1</t>
  </si>
  <si>
    <t>94499</t>
  </si>
  <si>
    <t>REGISTRO DE GAVETA BRUTO, LATÃO, ROSCÁVEL, 2 1/2" - FORNECIMENTO E INSTALAÇÃO. AF_08/2021</t>
  </si>
  <si>
    <t>17.3.2</t>
  </si>
  <si>
    <t>99624</t>
  </si>
  <si>
    <t>VÁLVULA DE RETENÇÃO HORIZONTAL, DE BRONZE, ROSCÁVEL, 2 1/2" - FORNECIMENTO E INSTALAÇÃO. AF_08/2021</t>
  </si>
  <si>
    <t>17.3.3</t>
  </si>
  <si>
    <t>101917</t>
  </si>
  <si>
    <t>MANÔMETRO 0 A 200 PSI (0 A 14 KGF/CM2), D = 50MM - FORNECIMENTO E INSTALAÇÃO. AF_10/2020</t>
  </si>
  <si>
    <t>17.3.4</t>
  </si>
  <si>
    <t>FNDE 112</t>
  </si>
  <si>
    <t>PRESSOSTATO</t>
  </si>
  <si>
    <t>17.3.5</t>
  </si>
  <si>
    <t>FNDE 114</t>
  </si>
  <si>
    <t>VÁLVULA DE ALÍVIO</t>
  </si>
  <si>
    <t>un</t>
  </si>
  <si>
    <t>17.3.6</t>
  </si>
  <si>
    <t>102118</t>
  </si>
  <si>
    <t>BOMBA CENTRÍFUGA, TRIFÁSICA, 3 CV OU 2,96 HP, HM 34 A 40 M, Q 8,6 A 14,8 M3/H - FORNECIMENTO E INSTALAÇÃO. AF_12/2020</t>
  </si>
  <si>
    <t>17.3.7</t>
  </si>
  <si>
    <t>FNDE 67</t>
  </si>
  <si>
    <t>CENTRAL ALARME ENDEREÇAVEL</t>
  </si>
  <si>
    <t>17.4</t>
  </si>
  <si>
    <t>17.4.1</t>
  </si>
  <si>
    <t>94473</t>
  </si>
  <si>
    <t>COTOVELO 90 GRAUS, EM FERRO GALVANIZADO, CONEXÃO ROSQUEADA, DN 65 (2 1/2"), INSTALADO EM RESERVAÇÃO DE ÁGUA DE EDIFICAÇÃO QUE POSSUA RESERVATÓRIO DE FIBRA/FIBROCIMENTO - FORNECIMENTO E INSTALAÇÃO. AF_06/2016</t>
  </si>
  <si>
    <t>17.4.2</t>
  </si>
  <si>
    <t>92367</t>
  </si>
  <si>
    <t>TUBO DE AÇO GALVANIZADO COM COSTURA, CLASSE MÉDIA, DN 65 (2 1/2"), CONEXÃO ROSQUEADA, INSTALADO EM REDE DE ALIMENTAÇÃO PARA HIDRANTE - FORNECIMENTO E INSTALAÇÃO. AF_10/2020</t>
  </si>
  <si>
    <t>17.4.3</t>
  </si>
  <si>
    <t>FNDE 343</t>
  </si>
  <si>
    <t>ADAPTADOR PARA MANÔMETRO</t>
  </si>
  <si>
    <t>17.4.4</t>
  </si>
  <si>
    <t>92665</t>
  </si>
  <si>
    <t>NIPLE, EM FERRO GALVANIZADO, CONEXÃO ROSQUEADA, DN 65 (2 1/2"), INSTALADO EM REDE DE ALIMENTAÇÃO PARA SPRINKLER - FORNECIMENTO E INSTALAÇÃO. AF_10/2020</t>
  </si>
  <si>
    <t>17.4.5</t>
  </si>
  <si>
    <t>92642</t>
  </si>
  <si>
    <t>TÊ, EM FERRO GALVANIZADO, CONEXÃO ROSQUEADA, DN 65 (2 1/2"), INSTALADO EM REDE DE ALIMENTAÇÃO PARA HIDRANTE - FORNECIMENTO E INSTALAÇÃO. AF_10/2020</t>
  </si>
  <si>
    <t>17.5</t>
  </si>
  <si>
    <t>SINALIZAÇÕES</t>
  </si>
  <si>
    <t>17.5.1</t>
  </si>
  <si>
    <t>97599</t>
  </si>
  <si>
    <t>LUMINÁRIA DE EMERGÊNCIA, COM 30 LÂMPADAS LED DE 2 W, SEM REATOR - FORNECIMENTO E INSTALAÇÃO. AF_02/2020</t>
  </si>
  <si>
    <t>17.5.2</t>
  </si>
  <si>
    <t>FNDE 303</t>
  </si>
  <si>
    <t>SINALIZAÇÃO COM PLACA INDICATIVA FIXADA NA ESTRUTURA.</t>
  </si>
  <si>
    <t>17.5.3</t>
  </si>
  <si>
    <t>102520</t>
  </si>
  <si>
    <t>PINTURA DE SINALIZAÇÃO VERTICAL DE SEGURANÇA, FAIXAS AMARELA E PRETA, APLICAÇÃO MANUAL, 2 DEMÃOS. AF_05/2021</t>
  </si>
  <si>
    <t>18</t>
  </si>
  <si>
    <t>INSTALAÇÃO ELÉTRICA - 220V</t>
  </si>
  <si>
    <t>18.1</t>
  </si>
  <si>
    <t>QUADROS</t>
  </si>
  <si>
    <t>18.1.1</t>
  </si>
  <si>
    <t>101875</t>
  </si>
  <si>
    <t>QUADRO DE DISTRIBUIÇÃO DE ENERGIA EM CHAPA DE AÇO GALVANIZADO, DE EMBUTIR, COM BARRAMENTO TRIFÁSICO, PARA 12 DISJUNTORES DIN 100A - FORNECIMENTO E INSTALAÇÃO. AF_10/2020</t>
  </si>
  <si>
    <t>18.1.2</t>
  </si>
  <si>
    <t>101883</t>
  </si>
  <si>
    <t>QUADRO DE DISTRIBUIÇÃO DE ENERGIA EM CHAPA DE AÇO GALVANIZADO, DE EMBUTIR, COM BARRAMENTO TRIFÁSICO, PARA 18 DISJUNTORES DIN 100A - FORNECIMENTO E INSTALAÇÃO. AF_10/2020</t>
  </si>
  <si>
    <t>18.1.3</t>
  </si>
  <si>
    <t>101879</t>
  </si>
  <si>
    <t>QUADRO DE DISTRIBUIÇÃO DE ENERGIA EM CHAPA DE AÇO GALVANIZADO, DE EMBUTIR, COM BARRAMENTO TRIFÁSICO, PARA 24 DISJUNTORES DIN 100A - FORNECIMENTO E INSTALAÇÃO. AF_10/2020</t>
  </si>
  <si>
    <t>18.1.4</t>
  </si>
  <si>
    <t>101946</t>
  </si>
  <si>
    <t>QUADRO DE MEDIÇÃO GERAL DE ENERGIA PARA 1 MEDIDOR DE SOBREPOR - FORNECIMENTO E INSTALAÇÃO. AF_10/2020</t>
  </si>
  <si>
    <t>18.2</t>
  </si>
  <si>
    <t>DISJUNTORS</t>
  </si>
  <si>
    <t>18.2.1</t>
  </si>
  <si>
    <t>93653</t>
  </si>
  <si>
    <t>DISJUNTOR MONOPOLAR TIPO DIN, CORRENTE NOMINAL DE 10A - FORNECIMENTO E INSTALAÇÃO. AF_10/2020</t>
  </si>
  <si>
    <t>18.2.2</t>
  </si>
  <si>
    <t>93654</t>
  </si>
  <si>
    <t>DISJUNTOR MONOPOLAR TIPO DIN, CORRENTE NOMINAL DE 16A - FORNECIMENTO E INSTALAÇÃO. AF_10/2020</t>
  </si>
  <si>
    <t>18.2.3</t>
  </si>
  <si>
    <t>93655</t>
  </si>
  <si>
    <t>DISJUNTOR MONOPOLAR TIPO DIN, CORRENTE NOMINAL DE 20A - FORNECIMENTO E INSTALAÇÃO. AF_10/2020</t>
  </si>
  <si>
    <t>18.2.4</t>
  </si>
  <si>
    <t>93657</t>
  </si>
  <si>
    <t>DISJUNTOR MONOPOLAR TIPO DIN, CORRENTE NOMINAL DE 32A - FORNECIMENTO E INSTALAÇÃO. AF_10/2020</t>
  </si>
  <si>
    <t>18.2.5</t>
  </si>
  <si>
    <t>93658</t>
  </si>
  <si>
    <t>DISJUNTOR MONOPOLAR TIPO DIN, CORRENTE NOMINAL DE 40A - FORNECIMENTO E INSTALAÇÃO. AF_10/2020</t>
  </si>
  <si>
    <t>18.2.6</t>
  </si>
  <si>
    <t>93668</t>
  </si>
  <si>
    <t>DISJUNTOR TRIPOLAR TIPO DIN, CORRENTE NOMINAL DE 16A - FORNECIMENTO E INSTALAÇÃO. AF_10/2020</t>
  </si>
  <si>
    <t>18.2.7</t>
  </si>
  <si>
    <t>93669</t>
  </si>
  <si>
    <t>DISJUNTOR TRIPOLAR TIPO DIN, CORRENTE NOMINAL DE 20A - FORNECIMENTO E INSTALAÇÃO. AF_10/2020</t>
  </si>
  <si>
    <t>18.2.8</t>
  </si>
  <si>
    <t>93671</t>
  </si>
  <si>
    <t>DISJUNTOR TRIPOLAR TIPO DIN, CORRENTE NOMINAL DE 32A - FORNECIMENTO E INSTALAÇÃO. AF_10/2020</t>
  </si>
  <si>
    <t>18.2.9</t>
  </si>
  <si>
    <t>93673</t>
  </si>
  <si>
    <t>DISJUNTOR TRIPOLAR TIPO DIN, CORRENTE NOMINAL DE 50A - FORNECIMENTO E INSTALAÇÃO. AF_10/2020</t>
  </si>
  <si>
    <t>18.2.10</t>
  </si>
  <si>
    <t>101897</t>
  </si>
  <si>
    <t>DISJUNTOR TERMOMAGNÉTICO TRIPOLAR , CORRENTE NOMINAL DE 250A - FORNECIMENTO E INSTALAÇÃO. AF_10/2020</t>
  </si>
  <si>
    <t>18.2.11</t>
  </si>
  <si>
    <t>FNDE 86</t>
  </si>
  <si>
    <t>DISJUNTOR BIPOLAR TIPO DR, CORRENTE NOMINAL DE 25A - 30mA</t>
  </si>
  <si>
    <t>18.2.12</t>
  </si>
  <si>
    <t>FNDE 87</t>
  </si>
  <si>
    <t>DISJUNTOR BIPOLAR TIPO DR, CORRENTE NOMINAL DE 40A - 30mA</t>
  </si>
  <si>
    <t>18.2.13</t>
  </si>
  <si>
    <t>FNDE 395</t>
  </si>
  <si>
    <t>DISJUNTOR BIPOLAR TIPO DR, CORRENTE NOMINAL DE 60A A 100A - 30mA</t>
  </si>
  <si>
    <t>18.2.14</t>
  </si>
  <si>
    <t>FNDE 88</t>
  </si>
  <si>
    <t>DISPOSITIVO CONTRA SURTO - DPS 40 kA</t>
  </si>
  <si>
    <t>18.2.15</t>
  </si>
  <si>
    <t>FNDE 89</t>
  </si>
  <si>
    <t>DISPOSITIVO CONTRA SURTO - DPS 80 kA</t>
  </si>
  <si>
    <t>18.3</t>
  </si>
  <si>
    <t>ELETRODUTO E ACESSÓRIOS</t>
  </si>
  <si>
    <t>18.3.1</t>
  </si>
  <si>
    <t>91834</t>
  </si>
  <si>
    <t>ELETRODUTO FLEXÍVEL CORRUGADO, PVC, DN 25 MM (3/4"), PARA CIRCUITOS TERMINAIS, INSTALADO EM FORRO - FORNECIMENTO E INSTALAÇÃO. AF_03/2023</t>
  </si>
  <si>
    <t>18.3.2</t>
  </si>
  <si>
    <t>91836</t>
  </si>
  <si>
    <t>ELETRODUTO FLEXÍVEL CORRUGADO, PVC, DN 32 MM (1"), PARA CIRCUITOS TERMINAIS, INSTALADO EM FORRO - FORNECIMENTO E INSTALAÇÃO. AF_03/2023</t>
  </si>
  <si>
    <t>18.3.3</t>
  </si>
  <si>
    <t>93008</t>
  </si>
  <si>
    <t>ELETRODUTO RÍGIDO ROSCÁVEL, PVC, DN 50 MM (1 1/2"), PARA REDE ENTERRADA DE DISTRIBUIÇÃO DE ENERGIA ELÉTRICA - FORNECIMENTO E INSTALAÇÃO. AF_12/2021</t>
  </si>
  <si>
    <t>18.3.4</t>
  </si>
  <si>
    <t>93010</t>
  </si>
  <si>
    <t>ELETRODUTO RÍGIDO ROSCÁVEL, PVC, DN 75 MM (2 1/2"), PARA REDE ENTERRADA DE DISTRIBUIÇÃO DE ENERGIA ELÉTRICA - FORNECIMENTO E INSTALAÇÃO. AF_12/2021</t>
  </si>
  <si>
    <t>18.3.5</t>
  </si>
  <si>
    <t>93011</t>
  </si>
  <si>
    <t>ELETRODUTO RÍGIDO ROSCÁVEL, PVC, DN 85 MM (3"), PARA REDE ENTERRADA DE DISTRIBUIÇÃO DE ENERGIA ELÉTRICA - FORNECIMENTO E INSTALAÇÃO. AF_12/2021</t>
  </si>
  <si>
    <t>18.3.6</t>
  </si>
  <si>
    <t>FNDE 94</t>
  </si>
  <si>
    <t>ELETRODUTO EM ACO ZINCADO OU GALVANIZADO DN=3/4", APARENTE - FORNECIMENTO E INSTALAÇÃO.</t>
  </si>
  <si>
    <t>18.3.7</t>
  </si>
  <si>
    <t>97886</t>
  </si>
  <si>
    <t>CAIXA ENTERRADA ELÉTRICA RETANGULAR, EM ALVENARIA COM TIJOLOS CERÂMICOS MACIÇOS, FUNDO COM BRITA, DIMENSÕES INTERNAS: 0,3X0,3X0,3 M. AF_12/2020</t>
  </si>
  <si>
    <t>18.3.8</t>
  </si>
  <si>
    <t>FNDE 307</t>
  </si>
  <si>
    <t>CAIXA DE PASSAGEM SOBREPOR AÇO PINTADA 10 X 10 X 8 CM</t>
  </si>
  <si>
    <t>18.3.9</t>
  </si>
  <si>
    <t>91940</t>
  </si>
  <si>
    <t>CAIXA RETANGULAR 4" X 2" MÉDIA (1,30 M DO PISO), PVC, INSTALADA EM PAREDE - FORNECIMENTO E INSTALAÇÃO. AF_03/2023</t>
  </si>
  <si>
    <t>18.3.10</t>
  </si>
  <si>
    <t>91937</t>
  </si>
  <si>
    <t>CAIXA OCTOGONAL 3" X 3", PVC, INSTALADA EM LAJE - FORNECIMENTO E INSTALAÇÃO. AF_03/2023</t>
  </si>
  <si>
    <t>18.4</t>
  </si>
  <si>
    <t>CABOS E FIOS CONDUTORES</t>
  </si>
  <si>
    <t>18.4.1</t>
  </si>
  <si>
    <t>91926</t>
  </si>
  <si>
    <t>CABO DE COBRE FLEXÍVEL ISOLADO, 2,5 MM², ANTI-CHAMA 450/750 V, PARA CIRCUITOS TERMINAIS - FORNECIMENTO E INSTALAÇÃO. AF_03/2023</t>
  </si>
  <si>
    <t>18.4.2</t>
  </si>
  <si>
    <t>91928</t>
  </si>
  <si>
    <t>CABO DE COBRE FLEXÍVEL ISOLADO, 4 MM², ANTI-CHAMA 450/750 V, PARA CIRCUITOS TERMINAIS - FORNECIMENTO E INSTALAÇÃO. AF_03/2023</t>
  </si>
  <si>
    <t>18.4.3</t>
  </si>
  <si>
    <t>91930</t>
  </si>
  <si>
    <t>CABO DE COBRE FLEXÍVEL ISOLADO, 6 MM², ANTI-CHAMA 450/750 V, PARA CIRCUITOS TERMINAIS - FORNECIMENTO E INSTALAÇÃO. AF_03/2023</t>
  </si>
  <si>
    <t>18.4.4</t>
  </si>
  <si>
    <t>91932</t>
  </si>
  <si>
    <t>CABO DE COBRE FLEXÍVEL ISOLADO, 10 MM², ANTI-CHAMA 450/750 V, PARA CIRCUITOS TERMINAIS - FORNECIMENTO E INSTALAÇÃO. AF_03/2023</t>
  </si>
  <si>
    <t>18.4.5</t>
  </si>
  <si>
    <t>91934</t>
  </si>
  <si>
    <t>CABO DE COBRE FLEXÍVEL ISOLADO, 16 MM², ANTI-CHAMA 450/750 V, PARA CIRCUITOS TERMINAIS - FORNECIMENTO E INSTALAÇÃO. AF_03/2023</t>
  </si>
  <si>
    <t>18.4.6</t>
  </si>
  <si>
    <t>92984</t>
  </si>
  <si>
    <t>CABO DE COBRE FLEXÍVEL ISOLADO, 25 MM², ANTI-CHAMA 0,6/1,0 KV, PARA REDE ENTERRADA DE DISTRIBUIÇÃO DE ENERGIA ELÉTRICA - FORNECIMENTO E INSTALAÇÃO. AF_12/2021</t>
  </si>
  <si>
    <t>18.4.7</t>
  </si>
  <si>
    <t>92988</t>
  </si>
  <si>
    <t>CABO DE COBRE FLEXÍVEL ISOLADO, 50 MM², ANTI-CHAMA 0,6/1,0 KV, PARA REDE ENTERRADA DE DISTRIBUIÇÃO DE ENERGIA ELÉTRICA - FORNECIMENTO E INSTALAÇÃO. AF_12/2021</t>
  </si>
  <si>
    <t>18.4.8</t>
  </si>
  <si>
    <t>101567</t>
  </si>
  <si>
    <t>CABO DE COBRE FLEXÍVEL ISOLADO, 95 MM², 0,6/1,0 KV, PARA REDE AÉREA DE DISTRIBUIÇÃO DE ENERGIA ELÉTRICA DE BAIXA TENSÃO - FORNECIMENTO E INSTALAÇÃO. AF_07/2020</t>
  </si>
  <si>
    <t>18.4.9</t>
  </si>
  <si>
    <t>92996</t>
  </si>
  <si>
    <t>CABO DE COBRE FLEXÍVEL ISOLADO, 150 MM², ANTI-CHAMA 0,6/1,0 KV, PARA REDE ENTERRADA DE DISTRIBUIÇÃO DE ENERGIA ELÉTRICA - FORNECIMENTO E INSTALAÇÃO. AF_12/2021</t>
  </si>
  <si>
    <t>18.5</t>
  </si>
  <si>
    <t>ELETROCALHAS</t>
  </si>
  <si>
    <t>18.5.1</t>
  </si>
  <si>
    <t>FNDE 313</t>
  </si>
  <si>
    <t>ELETROCALHA LISA OU PERFURADA EM AÇO GALVANIZADO, LARGURA  150MM E ALTURA 100MM, INCLUSIVE EMENDA E FIXAÇÃO - FORNECIMENTO E INSTALAÇÃO.</t>
  </si>
  <si>
    <t>18.5.2</t>
  </si>
  <si>
    <t>104764</t>
  </si>
  <si>
    <t>SUPORTE PARA 2 ELETRODUTOS, ESPAÇADO A CADA 80 CM, EM PERFILADO COM COMPRIMENTO DE 25 CM FIXADO EM LAJE, POR METRO DE ELETRODUTO FIXADO. AF_09/2023</t>
  </si>
  <si>
    <t>18.6</t>
  </si>
  <si>
    <t>ILUMINAÇÃO E TOMADAS</t>
  </si>
  <si>
    <t>18.6.1</t>
  </si>
  <si>
    <t>92000</t>
  </si>
  <si>
    <t>TOMADA BAIXA DE EMBUTIR (1 MÓDULO), 2P+T 10 A, INCLUINDO SUPORTE E PLACA - FORNECIMENTO E INSTALAÇÃO. AF_03/2023</t>
  </si>
  <si>
    <t>18.6.2</t>
  </si>
  <si>
    <t>92001</t>
  </si>
  <si>
    <t>TOMADA BAIXA DE EMBUTIR (1 MÓDULO), 2P+T 20 A, INCLUINDO SUPORTE E PLACA - FORNECIMENTO E INSTALAÇÃO. AF_03/2023</t>
  </si>
  <si>
    <t>18.6.3</t>
  </si>
  <si>
    <t>92008</t>
  </si>
  <si>
    <t>TOMADA BAIXA DE EMBUTIR (2 MÓDULOS), 2P+T 10 A, INCLUINDO SUPORTE E PLACA - FORNECIMENTO E INSTALAÇÃO. AF_03/2023</t>
  </si>
  <si>
    <t>18.6.4</t>
  </si>
  <si>
    <t>92029</t>
  </si>
  <si>
    <t>INTERRUPTOR PARALELO (1 MÓDULO) COM 1 TOMADA DE EMBUTIR 2P+T 10 A, INCLUINDO SUPORTE E PLACA - FORNECIMENTO E INSTALAÇÃO. AF_03/2023</t>
  </si>
  <si>
    <t>18.6.5</t>
  </si>
  <si>
    <t>92027</t>
  </si>
  <si>
    <t>INTERRUPTOR SIMPLES (2 MÓDULOS) COM 1 TOMADA DE EMBUTIR 2P+T 10 A, INCLUINDO SUPORTE E PLACA - FORNECIMENTO E INSTALAÇÃO. AF_03/2023</t>
  </si>
  <si>
    <t>18.6.6</t>
  </si>
  <si>
    <t>18.6.7</t>
  </si>
  <si>
    <t>91953</t>
  </si>
  <si>
    <t>INTERRUPTOR SIMPLES (1 MÓDULO), 10A/250V, INCLUINDO SUPORTE E PLACA - FORNECIMENTO E INSTALAÇÃO. AF_03/2023</t>
  </si>
  <si>
    <t>18.6.8</t>
  </si>
  <si>
    <t>91959</t>
  </si>
  <si>
    <t>INTERRUPTOR SIMPLES (2 MÓDULOS), 10A/250V, INCLUINDO SUPORTE E PLACA - FORNECIMENTO E INSTALAÇÃO. AF_03/2023</t>
  </si>
  <si>
    <t>18.6.9</t>
  </si>
  <si>
    <t>91967</t>
  </si>
  <si>
    <t>INTERRUPTOR SIMPLES (3 MÓDULOS), 10A/250V, INCLUINDO SUPORTE E PLACA - FORNECIMENTO E INSTALAÇÃO. AF_03/2023</t>
  </si>
  <si>
    <t>18.6.10</t>
  </si>
  <si>
    <t>FNDE 309</t>
  </si>
  <si>
    <t>ESPELHO / PLACA CEGA 4" X 2", PARA INSTALACAO DE TOMADAS E INTERRUPTORES</t>
  </si>
  <si>
    <t>18.6.11</t>
  </si>
  <si>
    <t>97586</t>
  </si>
  <si>
    <t>LUMINÁRIA TIPO CALHA, DE SOBREPOR, COM 2 LÂMPADAS TUBULARES FLUORESCENTES DE 36 W, COM REATOR DE PARTIDA RÁPIDA - FORNECIMENTO E INSTALAÇÃO. AF_02/2020</t>
  </si>
  <si>
    <t>18.6.12</t>
  </si>
  <si>
    <t>FNDE 379</t>
  </si>
  <si>
    <t>LUMINÁRIA DE EMBUTIR COMPLETA EM FORRO DE GESSO OU MODULADO COM PERFIL "T", PARA 2 LAMPADAS T8 16/18W.</t>
  </si>
  <si>
    <t>18.6.13</t>
  </si>
  <si>
    <t>FNDE 380</t>
  </si>
  <si>
    <t>LUMINÁRIA DE EMBUTIR COMPLETA EM FORRO DE GESSO OU MODULADO COM PERFIL "T", PARA 2 LAMPADAS T8 32/36W.</t>
  </si>
  <si>
    <t>18.6.14</t>
  </si>
  <si>
    <t>FNDE 381</t>
  </si>
  <si>
    <t>REFLETOR EM ALUMÍNIO, DE SUPORTE E ALÇA, COM 1 LÂMPADA VAPOR DE MERCÚRIO DE 70 W, COM REATOR ALTO FATOR DE POTÊNCIA - FORNECIMENTO E INSTALAÇÃO.</t>
  </si>
  <si>
    <t>18.6.15</t>
  </si>
  <si>
    <t>101641</t>
  </si>
  <si>
    <t>LÂMPADA VAPOR METÁLICO 150 W - FORNECIMENTO E INSTALAÇÃO. AF_08/2020</t>
  </si>
  <si>
    <t>18.6.16</t>
  </si>
  <si>
    <t>101640</t>
  </si>
  <si>
    <t>LÂMPADA VAPOR METÁLICO 400 W - FORNECIMENTO E INSTALAÇÃO. AF_08/2020</t>
  </si>
  <si>
    <t>18.6.17</t>
  </si>
  <si>
    <t>97608</t>
  </si>
  <si>
    <t>LUMINÁRIA ARANDELA TIPO TARTARUGA, COM GRADE, DE SOBREPOR, COM 1 LÂMPADA FLUORESCENTE DE 15 W, SEM REATOR - FORNECIMENTO E INSTALAÇÃO. AF_02/2020</t>
  </si>
  <si>
    <t>19</t>
  </si>
  <si>
    <t>INSTALAÇÕES DE CLIMATIZAÇÃO</t>
  </si>
  <si>
    <t>19.1</t>
  </si>
  <si>
    <t>DUTOS</t>
  </si>
  <si>
    <t>19.1.1</t>
  </si>
  <si>
    <t>91927</t>
  </si>
  <si>
    <t>CABO DE COBRE FLEXÍVEL ISOLADO, 2,5 MM², ANTI-CHAMA 0,6/1,0 KV, PARA CIRCUITOS TERMINAIS - FORNECIMENTO E INSTALAÇÃO. AF_03/2023</t>
  </si>
  <si>
    <t>19.1.2</t>
  </si>
  <si>
    <t>91929</t>
  </si>
  <si>
    <t>CABO DE COBRE FLEXÍVEL ISOLADO, 4 MM², ANTI-CHAMA 0,6/1,0 KV, PARA CIRCUITOS TERMINAIS - FORNECIMENTO E INSTALAÇÃO. AF_03/2023</t>
  </si>
  <si>
    <t>19.1.3</t>
  </si>
  <si>
    <t>97327</t>
  </si>
  <si>
    <t>TUBO EM COBRE FLEXÍVEL, DN 1/4", COM ISOLAMENTO, INSTALADO EM RAMAL DE ALIMENTAÇÃO DE AR CONDICIONADO COM CONDENSADORA INDIVIDUAL   FORNECIMENTO E INSTALAÇÃO. AF_12/2015</t>
  </si>
  <si>
    <t>19.1.4</t>
  </si>
  <si>
    <t>97328</t>
  </si>
  <si>
    <t>TUBO EM COBRE FLEXÍVEL, DN 3/8", COM ISOLAMENTO, INSTALADO EM RAMAL DE ALIMENTAÇÃO DE AR CONDICIONADO COM CONDENSADORA INDIVIDUAL - FORNECIMENTO E INSTALAÇÃO. AF_12/2015</t>
  </si>
  <si>
    <t>19.1.5</t>
  </si>
  <si>
    <t>103292</t>
  </si>
  <si>
    <t>TUBO EM COBRE FLEXÍVEL, DN 5/8", COM ISOLAMENTO, INSTALADO EM FORRO, PARA RAMAL DE ALIMENTAÇÃO DE AR CONDICIONADO, INCLUSO FIXADOR. AF_11/2021</t>
  </si>
  <si>
    <t>19.2</t>
  </si>
  <si>
    <t>DRENO</t>
  </si>
  <si>
    <t>19.2.1</t>
  </si>
  <si>
    <t>89865</t>
  </si>
  <si>
    <t>TUBO, PVC, SOLDÁVEL, DN 25MM, INSTALADO EM DRENO DE AR-CONDICIONADO - FORNECIMENTO E INSTALAÇÃO. AF_08/2022</t>
  </si>
  <si>
    <t>19.2.2</t>
  </si>
  <si>
    <t>89867</t>
  </si>
  <si>
    <t>JOELHO 45 GRAUS, PVC, SOLDÁVEL, DN 25MM, INSTALADO EM DRENO DE AR-CONDICIONADO - FORNECIMENTO E INSTALAÇÃO. AF_08/2022</t>
  </si>
  <si>
    <t>19.2.3</t>
  </si>
  <si>
    <t>89866</t>
  </si>
  <si>
    <t>JOELHO 90 GRAUS, PVC, SOLDÁVEL, DN 25MM, INSTALADO EM DRENO DE AR-CONDICIONADO - FORNECIMENTO E INSTALAÇÃO. AF_08/2022</t>
  </si>
  <si>
    <t>19.2.4</t>
  </si>
  <si>
    <t>89869</t>
  </si>
  <si>
    <t>TE, PVC, SOLDÁVEL, DN 25MM, INSTALADO EM DRENO DE AR-CONDICIONADO - FORNECIMENTO E INSTALAÇÃO. AF_08/2022</t>
  </si>
  <si>
    <t>20</t>
  </si>
  <si>
    <t>INSTALAÇÕES DE CABEAMENTO ESTRUTURADO</t>
  </si>
  <si>
    <t>20.1</t>
  </si>
  <si>
    <t>CAIXAS E QUADROS</t>
  </si>
  <si>
    <t>20.1.1</t>
  </si>
  <si>
    <t>20.1.2</t>
  </si>
  <si>
    <t>20.1.3</t>
  </si>
  <si>
    <t>100557</t>
  </si>
  <si>
    <t>CAIXA DE PASSAGEM PARA TELEFONE 80X80X15CM (SOBREPOR) FORNECIMENTO E INSTALACAO. AF_11/2019</t>
  </si>
  <si>
    <t>20.2</t>
  </si>
  <si>
    <t>ACESSÓRIOS CABEAMENTO</t>
  </si>
  <si>
    <t>20.2.1</t>
  </si>
  <si>
    <t>98302</t>
  </si>
  <si>
    <t>PATCH PANEL 24 PORTAS, CATEGORIA 6 - FORNECIMENTO E INSTALAÇÃO. AF_11/2019</t>
  </si>
  <si>
    <t>20.2.2</t>
  </si>
  <si>
    <t>FNDE 76</t>
  </si>
  <si>
    <t>SWITCH TIPO 24 PORTAS</t>
  </si>
  <si>
    <t>20.2.3</t>
  </si>
  <si>
    <t>FNDE 385</t>
  </si>
  <si>
    <t>PATCH CORD, CATEGORIA 6 UTP, 4 PARES.</t>
  </si>
  <si>
    <t>20.2.4</t>
  </si>
  <si>
    <t>FNDE 123</t>
  </si>
  <si>
    <t>GUIA DE CABOS FECHADO 1U</t>
  </si>
  <si>
    <t>20.2.5</t>
  </si>
  <si>
    <t>FNDE 122</t>
  </si>
  <si>
    <t>BANDEJA MÓVEL, PADRÃO 19"</t>
  </si>
  <si>
    <t>20.2.6</t>
  </si>
  <si>
    <t>100555</t>
  </si>
  <si>
    <t>RACK ABERTO EM COLUNA 44U PARA SERVIDOR - FORNECIMENTO E INSTALAÇÃO. AF_11/2019</t>
  </si>
  <si>
    <t>20.2.7</t>
  </si>
  <si>
    <t>FNDE 125</t>
  </si>
  <si>
    <t>GUIA VERTICAL 200 MM PARA CABOS</t>
  </si>
  <si>
    <t>20.3</t>
  </si>
  <si>
    <t>DISPOSITIVOS</t>
  </si>
  <si>
    <t>20.3.1</t>
  </si>
  <si>
    <t>98307</t>
  </si>
  <si>
    <t>TOMADA DE REDE RJ45 - FORNECIMENTO E INSTALAÇÃO. AF_11/2019</t>
  </si>
  <si>
    <t>20.3.2</t>
  </si>
  <si>
    <t>FNDE 375</t>
  </si>
  <si>
    <t>TOMADA PARA ANTENA DE TV, CABO COAXIAL DE 9 MM FORNECIMENTO E INSTALAÇÃO</t>
  </si>
  <si>
    <t>20.3.3</t>
  </si>
  <si>
    <t>FNDE 70</t>
  </si>
  <si>
    <t>TERMINAL A COMPRESSÃO</t>
  </si>
  <si>
    <t>20.4</t>
  </si>
  <si>
    <t>ELETROCALHA E ELETRODUTOS</t>
  </si>
  <si>
    <t>20.4.1</t>
  </si>
  <si>
    <t>91835</t>
  </si>
  <si>
    <t>ELETRODUTO FLEXÍVEL CORRUGADO REFORÇADO, PVC, DN 25 MM (3/4"), PARA CIRCUITOS TERMINAIS, INSTALADO EM FORRO - FORNECIMENTO E INSTALAÇÃO. AF_03/2023</t>
  </si>
  <si>
    <t>20.4.2</t>
  </si>
  <si>
    <t>91837</t>
  </si>
  <si>
    <t>ELETRODUTO FLEXÍVEL CORRUGADO REFORÇADO, PVC, DN 32 MM (1"), PARA CIRCUITOS TERMINAIS, INSTALADO EM FORRO - FORNECIMENTO E INSTALAÇÃO. AF_03/2023</t>
  </si>
  <si>
    <t>20.4.3</t>
  </si>
  <si>
    <t>91865</t>
  </si>
  <si>
    <t>ELETRODUTO RÍGIDO ROSCÁVEL, PVC, DN 40 MM (1 1/4"), PARA CIRCUITOS TERMINAIS, INSTALADO EM FORRO - FORNECIMENTO E INSTALAÇÃO. AF_03/2023</t>
  </si>
  <si>
    <t>20.4.4</t>
  </si>
  <si>
    <t>FNDE 346</t>
  </si>
  <si>
    <t>CABECOTE PARA ENTRADA DE LINHA DE ALIMENTACAO PARA ELETRODUTO</t>
  </si>
  <si>
    <t>20.4.5</t>
  </si>
  <si>
    <t>20.4.6</t>
  </si>
  <si>
    <t>FNDE 92</t>
  </si>
  <si>
    <t>ELETRODUTO EM ACO ZINCADO OU GALVANIZADO DN=1 1/4", APARENTE - FORNECIMENTO E INSTALAÇÃO.</t>
  </si>
  <si>
    <t>20.4.7</t>
  </si>
  <si>
    <t>FNDE 93</t>
  </si>
  <si>
    <t>ELETRODUTO EM ACO ZINCADO OU GALVANIZADO DN=2", APARENTE - FORNECIMENTO E INSTALAÇÃO.</t>
  </si>
  <si>
    <t>20.4.8</t>
  </si>
  <si>
    <t>FNDE 312</t>
  </si>
  <si>
    <t>ELETROCALHA LISA OU PERFURADA EM AÇO GALVANIZADO, LARGURA  100MM E ALTURA 50MM, INCLUSIVE EMENDA E FIXAÇÃO - FORNECIMENTO E INSTALAÇÃO.</t>
  </si>
  <si>
    <t>20.5</t>
  </si>
  <si>
    <t>CABEAMENTO</t>
  </si>
  <si>
    <t>20.5.1</t>
  </si>
  <si>
    <t>98297</t>
  </si>
  <si>
    <t>CABO ELETRÔNICO CATEGORIA 6, INSTALADO EM EDIFICAÇÃO INSTITUCIONAL - FORNECIMENTO E INSTALAÇÃO. AF_11/2019</t>
  </si>
  <si>
    <t>20.5.2</t>
  </si>
  <si>
    <t>100554</t>
  </si>
  <si>
    <t>CABO COAXIAL RG59 95% - FORNECIMENTO E INSTALAÇÃO. AF_11/2019</t>
  </si>
  <si>
    <t>21</t>
  </si>
  <si>
    <t>SISTEMA DE EXAUSTÃO MECÂNICA</t>
  </si>
  <si>
    <t>21.1</t>
  </si>
  <si>
    <t>FNDE 44</t>
  </si>
  <si>
    <t>DUTO DE ALONGAMENTO PARA EXAUSTOR</t>
  </si>
  <si>
    <t>21.2</t>
  </si>
  <si>
    <t>FNDE 45</t>
  </si>
  <si>
    <t>COIFA EM AÇO INOX 100CM X 150CM</t>
  </si>
  <si>
    <t>21.3</t>
  </si>
  <si>
    <t>FNDE 42</t>
  </si>
  <si>
    <t>INSTALAÇÃO DE EXAUSTOR ELÉTRICO TIPO DOMICILIAR</t>
  </si>
  <si>
    <t>22</t>
  </si>
  <si>
    <t>SISTEMA DE PROTEÇÃO CONTRA DESCARGAS ATMOSFÉRICAS (SPDA)</t>
  </si>
  <si>
    <t>22.1</t>
  </si>
  <si>
    <t>96989</t>
  </si>
  <si>
    <t>CAPTOR TIPO FRANKLIN PARA SPDA - FORNECIMENTO E INSTALAÇÃO. AF_08/2023</t>
  </si>
  <si>
    <t>22.2</t>
  </si>
  <si>
    <t>FNDE 68</t>
  </si>
  <si>
    <t>CONJUNTO DE ESTAIAMENTO PARA MASTRO DE SPDA</t>
  </si>
  <si>
    <t>22.3</t>
  </si>
  <si>
    <t>FNDE 74</t>
  </si>
  <si>
    <t>VERGALHÃO</t>
  </si>
  <si>
    <t>22.4</t>
  </si>
  <si>
    <t>104753</t>
  </si>
  <si>
    <t>CONECTOR SPLIT-BOLT, PARA SPDA, PARA CABOS ATÉ 50 MM2 - FORNECIMENTO E INSTALAÇÃO. AF_08/2023</t>
  </si>
  <si>
    <t>22.5</t>
  </si>
  <si>
    <t>101663</t>
  </si>
  <si>
    <t>ABRAÇADEIRA DE FIXAÇÃO DE BRAÇOS DE LUMINÁRIAS DE 2" - FORNECIMENTO E INSTALAÇÃO. AF_08/2020</t>
  </si>
  <si>
    <t>22.6</t>
  </si>
  <si>
    <t>98463</t>
  </si>
  <si>
    <t>SUPORTE ISOLADOR PARA FIXAÇÃO DA CORDOALHA DE COBRE EM ALVENARIA OU CONCRETO - FORNECIMENTO E INSTALAÇÃO. AF_08/2023</t>
  </si>
  <si>
    <t>22.7</t>
  </si>
  <si>
    <t>FNDE 69</t>
  </si>
  <si>
    <t>CAIXA DE EQUALIZAÇÃO DE ATERRAMENTO ELÉTRICO</t>
  </si>
  <si>
    <t>22.8</t>
  </si>
  <si>
    <t>93358</t>
  </si>
  <si>
    <t>ESCAVAÇÃO MANUAL DE VALA COM PROFUNDIDADE MENOR OU IGUAL A 1,30 M. AF_02/2021</t>
  </si>
  <si>
    <t>22.9</t>
  </si>
  <si>
    <t>93382</t>
  </si>
  <si>
    <t>REATERRO MANUAL DE VALAS, COM COMPACTADOR DE SOLOS DE PERCUSSÃO. AF_08/2023</t>
  </si>
  <si>
    <t>22.10</t>
  </si>
  <si>
    <t>96985</t>
  </si>
  <si>
    <t>HASTE DE ATERRAMENTO, DIÂMETRO 5/8", COM 3 METROS - FORNECIMENTO E INSTALAÇÃO. AF_08/2023</t>
  </si>
  <si>
    <t>22.11</t>
  </si>
  <si>
    <t>96973</t>
  </si>
  <si>
    <t>CORDOALHA DE COBRE NU 35 MM², NÃO ENTERRADA, COM ISOLADOR - FORNECIMENTO E INSTALAÇÃO. AF_08/2023</t>
  </si>
  <si>
    <t>22.12</t>
  </si>
  <si>
    <t>96977</t>
  </si>
  <si>
    <t>CORDOALHA DE COBRE NU 50 MM², ENTERRADA - FORNECIMENTO E INSTALAÇÃO. AF_08/2023</t>
  </si>
  <si>
    <t>22.13</t>
  </si>
  <si>
    <t>98111</t>
  </si>
  <si>
    <t>CAIXA DE INSPEÇÃO PARA ATERRAMENTO, CIRCULAR, EM POLIETILENO, DIÂMETRO INTERNO = 0,3 M. AF_12/2020</t>
  </si>
  <si>
    <t>22.14</t>
  </si>
  <si>
    <t>22.15</t>
  </si>
  <si>
    <t>FNDE 71</t>
  </si>
  <si>
    <t>SOLDA EXOTÉRMICA PARA SPDA - FORNECIMENTO E INSTALAÇÃO.</t>
  </si>
  <si>
    <t>23</t>
  </si>
  <si>
    <t>SERVIÇOS COMPLEMENTARES</t>
  </si>
  <si>
    <t>23.1</t>
  </si>
  <si>
    <t>FNDE 39</t>
  </si>
  <si>
    <t>CONJUNTO DE MASTRO P/ TRÊS BANDEIRAS E PEDESTAL</t>
  </si>
  <si>
    <t>23.2</t>
  </si>
  <si>
    <t>FNDE 40</t>
  </si>
  <si>
    <t>BANCADA DE GRANITO CINZA ANDORINHA, INCLUSIVE PASSA PRATOS, ESPESSURA 2 CM - FORNECIMENTO E INSTALAÇÃO</t>
  </si>
  <si>
    <t>23.3</t>
  </si>
  <si>
    <t>FNDE 47</t>
  </si>
  <si>
    <t>PRATELEIRA DE GRANITO CINZA ANDORINHA, ESPESSURA 2 CM - FORNECIMENTO E INSTALAÇÃO</t>
  </si>
  <si>
    <t>23.4</t>
  </si>
  <si>
    <t>FNDE 48</t>
  </si>
  <si>
    <t>ESCANINHOS EM MDF, REVESTIDOS EM LAMINADO MELAMÍNICO</t>
  </si>
  <si>
    <t>23.5</t>
  </si>
  <si>
    <t>101965</t>
  </si>
  <si>
    <t>PEITORIL LINEAR EM GRANITO OU MÁRMORE, L = 15CM, COMPRIMENTO DE ATÉ 2M, ASSENTADO COM ARGAMASSA 1:6 COM ADITIVO. AF_11/2020</t>
  </si>
  <si>
    <t>23.6</t>
  </si>
  <si>
    <t>100861</t>
  </si>
  <si>
    <t>SUPORTE MÃO FRANCESA EM AÇO, ABAS IGUAIS 30 CM, CAPACIDADE MINIMA 60 KG, BRANCO - FORNECIMENTO E INSTALAÇÃO. AF_01/2020</t>
  </si>
  <si>
    <t>23.7</t>
  </si>
  <si>
    <t>FNDE 49</t>
  </si>
  <si>
    <t>BARRA DE APOIO EM INOX, DIAMETRO MINIMO 3 CM, EM AÇO INOX</t>
  </si>
  <si>
    <t>23.8</t>
  </si>
  <si>
    <t>FNDE 51</t>
  </si>
  <si>
    <t>BANCO DE CONCRETO SEM ENCOSTO, DIM. 2,50 X 0,60 M</t>
  </si>
  <si>
    <t>23.9</t>
  </si>
  <si>
    <t>FNDE 38</t>
  </si>
  <si>
    <t>FITA 3M COLANTE ANTIDERRAPANTE PARA PISO</t>
  </si>
  <si>
    <t>24</t>
  </si>
  <si>
    <t>SERVIÇOS FINAIS</t>
  </si>
  <si>
    <t>24.1</t>
  </si>
  <si>
    <t>99803</t>
  </si>
  <si>
    <t>LIMPEZA DE PISO CERÂMICO OU PORCELANATO COM PANO ÚMIDO. AF_04/2019</t>
  </si>
  <si>
    <t>24.2</t>
  </si>
  <si>
    <t>VALOR TOTAL:</t>
  </si>
  <si>
    <t>BDI :</t>
  </si>
  <si>
    <t>Fonte</t>
  </si>
  <si>
    <t>SP OBRAS</t>
  </si>
  <si>
    <t>PREÇO UNNITÁRIO C/ BDI</t>
  </si>
  <si>
    <t>2024/12</t>
  </si>
  <si>
    <t xml:space="preserve">
SECRETARIA MUNICIPAL DA EDUCAÇÃO
PREFEITURA DO MUNICÍPIO DE LAGES</t>
  </si>
  <si>
    <t>CONCRETAGEM DE BLOCO DE COROAMENTO OU VIGA BALDRAME, FCK 30 MPA, COM USO DE JERICA - LANÇAMENTO, ADENSAMENTO E ACABAMENTO. AD_01/2024</t>
  </si>
  <si>
    <t>CONCRETO ARMADO PARA BLOCOS</t>
  </si>
  <si>
    <t>EXECUÇÃO DE ESTACAS</t>
  </si>
  <si>
    <t>ESTACA HÉLICE CONTÍNUA, DIÂMETRO DE 30CM, INCLUSO CONCRETO FCK=30MPA E ARMADURA MÍNIMA (EXCLUSIVE BOMBEAMENTO, MOBILIZAÇÃO E DESMOBILIZAÇÃO). AF_12/2019_PA</t>
  </si>
  <si>
    <t>Código</t>
  </si>
  <si>
    <t>m²</t>
  </si>
  <si>
    <t>SERVENTE COM ENCARGOS COMPLEMENTARES</t>
  </si>
  <si>
    <t>H</t>
  </si>
  <si>
    <t>Composição 01</t>
  </si>
  <si>
    <t>Colocação de tela de aço soldada para contrapiso</t>
  </si>
  <si>
    <t>PRÓRPIA</t>
  </si>
  <si>
    <t>TELA DE ACO SOLDADA NERVURADA, CA-60, Q-61, (0,97 KG/M2), DIAMETRO DO FIO = 3,4 MM, LARGURA = 2,45 M, ESPACAMENTO DA MALHA = 15 X 15 CM</t>
  </si>
  <si>
    <t xml:space="preserve">ESPACADOR / DISTANCIADOR TIPO GARRA DUPLA, EM PLASTICO, COBRIMENTO *20* MM, PARA FERRAGENS DE LAJES E FUNDO DE VIGAS
</t>
  </si>
  <si>
    <t>UM</t>
  </si>
  <si>
    <t>m³</t>
  </si>
  <si>
    <t xml:space="preserve">DRENO SUBSUPERFICIAL (SEÇÃO 0,40X0,40M), COM TUBO DE PEAD CORRUGADO </t>
  </si>
  <si>
    <t>m</t>
  </si>
  <si>
    <t>RUFO EXTERNO/INTERNO EM CHAPA DE AÇO GALVANIZADO NÚMERO 26, CORTE DE 33CM, INCLUSO IÇAMENTO. AF_07/2019</t>
  </si>
  <si>
    <t>ESCAVAÇÃO MANUAL DE VALA. AF_09/2024</t>
  </si>
  <si>
    <t>REMOÇÃO DA CERCA</t>
  </si>
  <si>
    <t>REMOÇÃO DE ALAMBRADOS PARA QUADRAS POLIESPORTIVAS, ESTRUTURADO POR TUBOS DE AÇO GALVANIZADO, COM TELA DE ARAME GALVANIZADO, EM FORMA MANUAL, SEM REAPROVEITAMENTO. AF_09/2023</t>
  </si>
  <si>
    <t>IMPERMEABILIZAÇÃO DE SUPERFÍCIE COM EMULSÃO ASFÁLTICA, 2 DEMÃOS. AF_09/2023</t>
  </si>
  <si>
    <t>CALÇADA FRONTAL</t>
  </si>
  <si>
    <t>EXECUÇÃO DE PASSEIO EM PISO INTERTRAVADO, COM BLOCO RETANGULAR COR NATURAL DE 20X10CM, ESPESSURA 6CM. AF_10/2022</t>
  </si>
  <si>
    <t>MUROS</t>
  </si>
  <si>
    <t xml:space="preserve">SINAPI </t>
  </si>
  <si>
    <t>LASTRO COM MATERIAL GRANULAR, APLICADO EM PISOS OU LAJES SOBRE SOLO, ESPESSURA DE 5CM. AF_01/2024</t>
  </si>
  <si>
    <t>FABRICAÇÃO, MONATEGEM E DESMONTAGEM DE FÔRMA PARA VIGA BALDRAME, EM MADEIRA SERRADA, E+25mm, 4 UTILIZAÇÕES. AF_01/2024</t>
  </si>
  <si>
    <t>ESCAVAÇÃO MECANIZADA PARA VIGA BALDRAME OU SAPATA CORRIDA COM MINI-ESCAVADEIRA (INCLUINDO ESCAVAÇÃO PARA COLOCAÇÃO DE FÔRMAS). AF_01/2024</t>
  </si>
  <si>
    <t>PREPARO DE FUNDO DE VALA COM LARGURA MENOR QUE 1,5M (ACERTO DO SOLO NATURAL). AF_08/2020</t>
  </si>
  <si>
    <t>ARMAÇÃO DE PILAR OU VIGA ESTRUTUA CONVENCIONAL DE CONCRETO ARMADO UTILIZANDO AÇO CA-50 DE 6,3MM - MONTAGEM. AF_06/2022</t>
  </si>
  <si>
    <t>ARMAÇÃO DE PILAR OU VIGA ESTRUTUA CONVENCIONAL DE CONCRETO ARMADO UTILIZANDO AÇO CA-50 DE 10,0MM - MONTAGEM. AF_06/2022</t>
  </si>
  <si>
    <t>FABRICAÇÃO DE FÔRMA PARA PILARES E ESTRUTURAS SIMPLES, EM MADEIRA SERRADA, E=25 MM. AF_09/2020</t>
  </si>
  <si>
    <t>kg</t>
  </si>
  <si>
    <t>ALVENARIA DE VEDAÇÃO DE BLOCOS CERÂMICOS FURADOS NA HORIZONTAL DE 11,5X19X39 CM (ESPESSURA 11,5 CM) E ARGAMASSA DE ASSENTAMENTO COM PREPARO EM BETONEIRA. AF_12/2021</t>
  </si>
  <si>
    <t>CHAPISCO APLICADO EM ALVENARIA (SEM PRESENÇA DE VÃOS) E ESTRUTURAS DE CONCRETO DE FACHADA, COM COLHER DE PEDREIRO. ARGAMASSA TRAÇO 1:3 COM COM COLHER DE PEDREIRO. ARGAMASSA TRAÇO 1:3 COM PREPARO EM BETONEIRA 400L. AF_10/2022</t>
  </si>
  <si>
    <t>REBOCO</t>
  </si>
  <si>
    <t>DEINFRA</t>
  </si>
  <si>
    <t>ALVENARIA</t>
  </si>
  <si>
    <t>FUNDO SELADOR ACRÍLICO, APLICAÇÃO MANUAL EM PAREDE, UMA DEMÃO. AF_04/2023</t>
  </si>
  <si>
    <t>PINGADEIRA DE CONCRETO PRÉ-MOLDADO - 18 CM</t>
  </si>
  <si>
    <t>SONDAGEM</t>
  </si>
  <si>
    <t>SONDAGEM A PERCUSSÃO</t>
  </si>
  <si>
    <t>REFORÇO CONTRA PISO</t>
  </si>
  <si>
    <t>25.1</t>
  </si>
  <si>
    <t>DRENAGEM DA DIVISA</t>
  </si>
  <si>
    <t>26.1</t>
  </si>
  <si>
    <t>26.2</t>
  </si>
  <si>
    <t>26.3</t>
  </si>
  <si>
    <t>26.4</t>
  </si>
  <si>
    <t>27.1</t>
  </si>
  <si>
    <t>29.1</t>
  </si>
  <si>
    <t>29.2</t>
  </si>
  <si>
    <t>29.3</t>
  </si>
  <si>
    <t>29.4</t>
  </si>
  <si>
    <t>30.1</t>
  </si>
  <si>
    <t>31.1</t>
  </si>
  <si>
    <t>32.1</t>
  </si>
  <si>
    <t>32.2</t>
  </si>
  <si>
    <t>33.1</t>
  </si>
  <si>
    <t>34.1</t>
  </si>
  <si>
    <t>BALDRAME</t>
  </si>
  <si>
    <t>AMARRAÇÃO</t>
  </si>
  <si>
    <t>PILARES</t>
  </si>
  <si>
    <t>32.3</t>
  </si>
  <si>
    <t>CONTRAPARTIDA DO MUNICÍPIO</t>
  </si>
  <si>
    <t>FUNDAÇÃO</t>
  </si>
  <si>
    <t>25.2</t>
  </si>
  <si>
    <t>28.1</t>
  </si>
  <si>
    <t>32.4</t>
  </si>
  <si>
    <t>PROJETOS</t>
  </si>
  <si>
    <t>PROJETO DE FUNDAÇÕES</t>
  </si>
  <si>
    <t>26.</t>
  </si>
  <si>
    <t>26.5</t>
  </si>
  <si>
    <t>26.6</t>
  </si>
  <si>
    <t>32.1.1</t>
  </si>
  <si>
    <t>32.1.2</t>
  </si>
  <si>
    <t>32.1.3</t>
  </si>
  <si>
    <t>32.1.4</t>
  </si>
  <si>
    <t>32.2.1</t>
  </si>
  <si>
    <t>32.2.2</t>
  </si>
  <si>
    <t>32.2.3</t>
  </si>
  <si>
    <t>32.2.4</t>
  </si>
  <si>
    <t>32.3.1</t>
  </si>
  <si>
    <t>32.3.2</t>
  </si>
  <si>
    <t>32.3.3</t>
  </si>
  <si>
    <t>32.3.4</t>
  </si>
  <si>
    <t>32.4.1</t>
  </si>
  <si>
    <t>32.4.2</t>
  </si>
  <si>
    <t>32.4.3</t>
  </si>
  <si>
    <t>32.4.4</t>
  </si>
  <si>
    <t>ESTACA BROCA DE CONCRETO, DIÂMETRO DE 20 CM, ESCAVAÇÃO MANUAL COM TRADO CONCHA, COM ARMADURA DE ARRANQUE. AF_05/2020</t>
  </si>
  <si>
    <t>ENTRADA DE ENERGIA</t>
  </si>
  <si>
    <t>C4933</t>
  </si>
  <si>
    <t>SUBESTAÇÃO AÉREA DE 75 KVA/13.800-380/220V COM QUADRO DE MEDIÇÃO E PROTEÇÃO GERAL, INCLUSIVE MALHA DE ATERRAMENTO</t>
  </si>
  <si>
    <t>SEINFRA</t>
  </si>
  <si>
    <t>PROJETO ELÉTRICO DA SUBSESTAÇÃO E ENTRADE DE ENERGIA EM ALTA TENSÃO</t>
  </si>
  <si>
    <t>BDI</t>
  </si>
  <si>
    <t>INCC-M</t>
  </si>
  <si>
    <t>DATA</t>
  </si>
  <si>
    <t>VALOR DA OBRA C/ BDI:</t>
  </si>
  <si>
    <t>Acumulado 2021</t>
  </si>
  <si>
    <t>Acumulado 2022</t>
  </si>
  <si>
    <t>Acumulado 2023</t>
  </si>
  <si>
    <t>Índice de reajuste aplicado sobre os preços do DEINFRA</t>
  </si>
  <si>
    <t>RICARDO KAZUITI OMURA JUNIOR</t>
  </si>
  <si>
    <t>ENGENHEIRO CIVIL</t>
  </si>
  <si>
    <t>Contratação de empresa de engenharia para Construção do CEIM Primeiros Passos no padrão FNDE - Tipo 1, com recursos provenientes do Termo de Compromisso nº 202104474-1, firmado com o Fundo Nacional de Desenvolvimento da Educação - FNDE e próprios, com fornecimento de mão de obra e material, em Lages/SC.</t>
  </si>
  <si>
    <t>Acumulado até Janeiro 2025</t>
  </si>
  <si>
    <t>Acumulado 2024</t>
  </si>
  <si>
    <t>Índice Nacional de Custo da Construção - INCC-M</t>
  </si>
  <si>
    <t>AVENIDA CORINA CAON, S/N, PONTE GRANDE, LAGES, SC</t>
  </si>
  <si>
    <t>CREA 157160-2</t>
  </si>
  <si>
    <t>MATRÍCULA 57921380/1</t>
  </si>
  <si>
    <t>CRISTIAN ROBERTO ANTUNES DE OLIVEIRA</t>
  </si>
  <si>
    <t>SECRETÁRIO DA EDUCAÇÃO</t>
  </si>
  <si>
    <t>SECRETARIA MUNICIPAL DA EDUCAÇAO
PREFEITURA MUNICIPAL DE LAGES</t>
  </si>
  <si>
    <t>VALOR DA OBRA COM BDI</t>
  </si>
  <si>
    <r>
      <t>Município</t>
    </r>
    <r>
      <rPr>
        <sz val="10"/>
        <rFont val="Arial"/>
        <family val="2"/>
      </rPr>
      <t>:</t>
    </r>
  </si>
  <si>
    <t>Lages-SC</t>
  </si>
  <si>
    <r>
      <t>Endereço</t>
    </r>
    <r>
      <rPr>
        <sz val="10"/>
        <rFont val="Arial"/>
        <family val="2"/>
      </rPr>
      <t>:</t>
    </r>
  </si>
  <si>
    <t>RESPONSÁVEL TÉCNICO: RICARDO KAZUITI OMURA JUNIOR</t>
  </si>
  <si>
    <t xml:space="preserve">ANOTAÇÃO DE RESPONSABILIDADE TÉCNICA: </t>
  </si>
  <si>
    <t>DESCRIÇÃO DOS SERVIÇOS</t>
  </si>
  <si>
    <t>VALOR (R$)</t>
  </si>
  <si>
    <t>% ITEM</t>
  </si>
  <si>
    <t xml:space="preserve">SERVIÇOS PRELIMINARES </t>
  </si>
  <si>
    <t>MOVIMENTO DE TERRAS PARA FUNDAÇÕES</t>
  </si>
  <si>
    <t xml:space="preserve">FUNDAÇÕES </t>
  </si>
  <si>
    <t xml:space="preserve">SUPERESTRUTURA </t>
  </si>
  <si>
    <t>SISTEMA DE VEDAÇÃO VERTICAL INTERNO E EXTERNO (PAREDES)</t>
  </si>
  <si>
    <t xml:space="preserve">ESQUADRIAS </t>
  </si>
  <si>
    <t>REVESTIMENTOS INTERNOS E EXTERNOS</t>
  </si>
  <si>
    <t>PINTURA E ACABAMENTOS</t>
  </si>
  <si>
    <t xml:space="preserve">INSTALAÇÃO HIDRÁULICA </t>
  </si>
  <si>
    <t xml:space="preserve">INSTALAÇÃO SANITÁRIA </t>
  </si>
  <si>
    <t xml:space="preserve">LOUÇAS, ACESSÓRIOS E METAIS </t>
  </si>
  <si>
    <t>INSTALAÇÕES ELÉTRICAS 220V</t>
  </si>
  <si>
    <t>INSTALAÇÃO DE CLIMATIZAÇÃO</t>
  </si>
  <si>
    <t>INSTALAÇÃO DE CABEAMENTO ESTRUTURADO</t>
  </si>
  <si>
    <t>SISTEMA DE PROTEÇÃO CONTRA DESC. ATMOSFÉRICAS (SPDA)</t>
  </si>
  <si>
    <t>Valores totais</t>
  </si>
  <si>
    <t>028.1</t>
  </si>
  <si>
    <t>2021+INCC-M</t>
  </si>
  <si>
    <t>DESONERADO</t>
  </si>
  <si>
    <t>32.5</t>
  </si>
  <si>
    <t>32.5.1</t>
  </si>
  <si>
    <t>32.5.2</t>
  </si>
  <si>
    <t>32.5.3</t>
  </si>
  <si>
    <t>32.5.4</t>
  </si>
  <si>
    <t>32.5.5</t>
  </si>
  <si>
    <t>32.5.6</t>
  </si>
  <si>
    <t>32.5.7</t>
  </si>
  <si>
    <t>32.5.8</t>
  </si>
  <si>
    <r>
      <t>Obra</t>
    </r>
    <r>
      <rPr>
        <sz val="10"/>
        <rFont val="Arial"/>
        <family val="2"/>
      </rPr>
      <t>: CONSTRUÇÃO DO CEIM PRIMEIRO PASSOS - CRECHE PADRÃO FNDE TIPO 1</t>
    </r>
  </si>
  <si>
    <t>CURVA ABC CEIM PRIMEIROS PASSOS</t>
  </si>
  <si>
    <t>Descrição</t>
  </si>
  <si>
    <t>Unidade</t>
  </si>
  <si>
    <t>Quantidade</t>
  </si>
  <si>
    <t>Valor Unitário</t>
  </si>
  <si>
    <t>Valor Final</t>
  </si>
  <si>
    <t>OBS 01: Todos os referenciais de preços constantes nesta planilha foram retirados na tabela SINAPI do mês de Dezembro de 2024, conforme o Decreto nº 7.983, Art. 3o, de 8 de abril de 2013. Quando não constante em tabela SINAPI, a referência de preço foi retirada da tabela DEINFRA e SEINFRA com datas de atualização mais recentes.</t>
  </si>
  <si>
    <t>OBS 02: Salienta-se que os interessados em participar do certame deverão conferir previamente todo o orçamento, verificando os preços, quantitativos e serviços solicitados na sua integralidade. Deste modo, não poderão alegar o desconhecimento de algum item apresentado caso venham a se tornar vencedores do processo licitatório.</t>
  </si>
  <si>
    <t>Composições</t>
  </si>
  <si>
    <t>CRONOGRAMA FÍSICO-FINANCEIRO CEIM PRIMEIROS PASSOS</t>
  </si>
  <si>
    <t>Endereço: Avenida Corina Caon, S/N, Ponte Grande, Lages, Santa Catarina</t>
  </si>
  <si>
    <t>Responsável Técnico: Ricardo Kazuiti Omura Junior</t>
  </si>
  <si>
    <t>PLANILHA ORÇAMENTÁRIA</t>
  </si>
  <si>
    <t>VALOR TOTAL DO OBJETO</t>
  </si>
  <si>
    <t>Obra: CEIM Primeiros Passos - Projeto Padrão FNDE TIPO 1</t>
  </si>
  <si>
    <t>Agente Promotor</t>
  </si>
  <si>
    <t>Número do Contrato</t>
  </si>
  <si>
    <t>.</t>
  </si>
  <si>
    <t>SECRETARIA DA EDUCAÇÃO DO MUNICÍPIO LAGES</t>
  </si>
  <si>
    <t>Empreendimento</t>
  </si>
  <si>
    <t>Localização</t>
  </si>
  <si>
    <t>Programa</t>
  </si>
  <si>
    <t>VERSÃO 1.18 (Dez/2015)</t>
  </si>
  <si>
    <t>TIPO DE OBRA</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</si>
  <si>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</si>
  <si>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</si>
  <si>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</si>
  <si>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</si>
  <si>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DESCRIÇÃO ANALÍTICA</t>
  </si>
  <si>
    <t>SIGLAS</t>
  </si>
  <si>
    <t>PERCENTUAL</t>
  </si>
  <si>
    <t>SITUAÇÃO</t>
  </si>
  <si>
    <t>1º QUARTIL (MÍNIMO)</t>
  </si>
  <si>
    <t>3º QUARTIL (MÁXIMO)</t>
  </si>
  <si>
    <t>Obras Portuárias, Marítimas e Fluviais</t>
  </si>
  <si>
    <t>ADMINISTRAÇÃO CENTRAL</t>
  </si>
  <si>
    <t>AC</t>
  </si>
  <si>
    <t>Fornecimento de Materiais e Equipamentos</t>
  </si>
  <si>
    <t>SEGURO E GARANTIA</t>
  </si>
  <si>
    <t>S + G</t>
  </si>
  <si>
    <t>minimos</t>
  </si>
  <si>
    <t>RISCO</t>
  </si>
  <si>
    <t>R</t>
  </si>
  <si>
    <t>DESPESAS FINANCEIRAS</t>
  </si>
  <si>
    <t>DF</t>
  </si>
  <si>
    <t>LUCRO</t>
  </si>
  <si>
    <t>L</t>
  </si>
  <si>
    <t>TAXA REPRESENTATIVA DE TRIBUTOS</t>
  </si>
  <si>
    <t>I = PIS+COFINS+ISS+CPRB</t>
  </si>
  <si>
    <t>PIS</t>
  </si>
  <si>
    <t>%</t>
  </si>
  <si>
    <t>Alíquota ISS:</t>
  </si>
  <si>
    <t>Base de cálculo:</t>
  </si>
  <si>
    <t>COFINS</t>
  </si>
  <si>
    <t>maximos</t>
  </si>
  <si>
    <t>CONTRIBUIÇÃO PREVIDENCIÁRIA SOBRE A RECEITA BRUTA</t>
  </si>
  <si>
    <t>CPRB</t>
  </si>
  <si>
    <t>ISS</t>
  </si>
  <si>
    <t>LIMITE CONFORME ACÓRDÃO TCU 2.622/2013</t>
  </si>
  <si>
    <t>Composição do BDI para obras com mão-de-obra desonerada (conforme Lei 13.161 de 2015)</t>
  </si>
  <si>
    <t>Fórmula - Acórdão TCU 2.622/2013:</t>
  </si>
  <si>
    <t>Composição do BDI para obras com mão-de-obra onerada</t>
  </si>
  <si>
    <t>de 20,34% a 25,00%</t>
  </si>
  <si>
    <t>Justificativas e Observações:</t>
  </si>
  <si>
    <t>de 19,60% a 24,23%</t>
  </si>
  <si>
    <t>de 20,76% a 26,44%</t>
  </si>
  <si>
    <t>de 24,00% a 27,86%</t>
  </si>
  <si>
    <t>de 22,80% a 30,95%</t>
  </si>
  <si>
    <t>de 11,10% a 16,80%</t>
  </si>
  <si>
    <t>LIMITES DE BDI</t>
  </si>
  <si>
    <t>Obs¹: Para pagamento de material em canteiro, quando possível nos programas do Gestor, o BDI de Materiais deve ser limitado a 12,00%.</t>
  </si>
  <si>
    <t>Calculo real:</t>
  </si>
  <si>
    <t>Declaração do Tomador dos Recursos:</t>
  </si>
  <si>
    <t>1= abaixo</t>
  </si>
  <si>
    <t>2= dentro</t>
  </si>
  <si>
    <t>3= acima</t>
  </si>
  <si>
    <t>real</t>
  </si>
  <si>
    <t>OK</t>
  </si>
  <si>
    <t>final</t>
  </si>
  <si>
    <t>Data</t>
  </si>
  <si>
    <t>Percentual do BDI inferior ao limite estipulado pelo Acórdão TCU 2.622/2013.</t>
  </si>
  <si>
    <t>2= final abaixo</t>
  </si>
  <si>
    <t>Percentual do BDI quando calculado sem desoneração é inferior ao limite estipulado pelo Acórdão TCU 2.622/2013.</t>
  </si>
  <si>
    <t>3= final dentro real abaixo</t>
  </si>
  <si>
    <t>OK!</t>
  </si>
  <si>
    <t>4= final dentro real dentro</t>
  </si>
  <si>
    <t>OK! Percentual do BDI quando calculado sem desoneração atende ao limite estipulado pelo Acórdão TCU 2.622/2013.</t>
  </si>
  <si>
    <t>5= final acima real dentro</t>
  </si>
  <si>
    <t>Responsável Técnico pela Composição do BDI</t>
  </si>
  <si>
    <t>Responsável indicado pelo Tomador</t>
  </si>
  <si>
    <t>Percentual do BDI superior ao limite estipulado pelo Acórdão TCU 2.622/2013.</t>
  </si>
  <si>
    <t>6= final acima real acima</t>
  </si>
  <si>
    <t xml:space="preserve">Nome: </t>
  </si>
  <si>
    <t>ENGº RICARDO KAZUITI OMURA JUNIOR</t>
  </si>
  <si>
    <t>Nome:</t>
  </si>
  <si>
    <t>Registro:</t>
  </si>
  <si>
    <t>CREA/SC 157160-2</t>
  </si>
  <si>
    <t>Cargo:</t>
  </si>
  <si>
    <t>Eu, responsável técnico pelo orçamento, declaro para os devidos fins, que a opção pela desoneração sobre a folha de pagamento é mais adequada para a administração pública.</t>
  </si>
  <si>
    <t>ART/RRT:</t>
  </si>
  <si>
    <t>CPF:</t>
  </si>
  <si>
    <t>Eu, responsável técnico pelo orçamento, declaro para os devidos fins, que a opção pela oneração sobre a folha de pagamento é mais adequada para a administração pública.</t>
  </si>
  <si>
    <t>onerado</t>
  </si>
  <si>
    <t>desonerado</t>
  </si>
  <si>
    <t>VALOR TOTAL DA OBRA</t>
  </si>
  <si>
    <t>VALOR TOTAL SERVIÇOS DE CONTRAPARTIDA</t>
  </si>
  <si>
    <t>VALOR DISPONIBILIZADO PELO FNDE</t>
  </si>
  <si>
    <t>DESEMBOLSO MUNICÍPIO</t>
  </si>
  <si>
    <t>DESTES:</t>
  </si>
  <si>
    <t>9729484-0 / 9729558-0</t>
  </si>
  <si>
    <t>Avenida Corina Caon, S/N, Ponte Grande, Lages, Santa Catarina</t>
  </si>
  <si>
    <t>Construção do CEIM Primeiros Passos no padrão FNDE - Tipo 1</t>
  </si>
  <si>
    <t>ATERRO</t>
  </si>
  <si>
    <t>SINAPI-I</t>
  </si>
  <si>
    <t>M³</t>
  </si>
  <si>
    <t>SICRO</t>
  </si>
  <si>
    <t>34.2</t>
  </si>
  <si>
    <t>ESCAVAÇÃO HORIZONTAL EM SOLO MDE 1A CATERGORIA COM TRATOR DE ESTERIAS (150HP/LÂMINA:3,18M³). AF_07/2020</t>
  </si>
  <si>
    <t>34.3</t>
  </si>
  <si>
    <t>COMPACTAÇÃO DE ATERROS A 100% DO PROCOTR NORMAL</t>
  </si>
  <si>
    <t>34.4</t>
  </si>
  <si>
    <t>CARGA MANOBRA E DESCARGA DE AGREGADOS OU SOLOS EM CAMINHÃO BASCULANTE DE 10M³ - CARGA COM CARREGADEIRA DE 3,40 M³ E DESCARGA LIVRE</t>
  </si>
  <si>
    <t>T</t>
  </si>
  <si>
    <t xml:space="preserve">ARGILA OU BARRO PARA ATERRO/REATERRO (RETIRADO NA JAZIDA, COM TRANSPORTE ATÉ 10KM) </t>
  </si>
  <si>
    <t>DECRETO 22.444/25</t>
  </si>
  <si>
    <t>__________________________________</t>
  </si>
  <si>
    <t>_____________________________________________</t>
  </si>
  <si>
    <t>A 50%</t>
  </si>
  <si>
    <t>B 30%</t>
  </si>
  <si>
    <t>C 20%</t>
  </si>
  <si>
    <t>_____________________________________________________</t>
  </si>
  <si>
    <t>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</si>
</sst>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R$&quot;\ * #,##0.00_-;\-&quot;R$&quot;\ * #,##0.00_-;_-&quot;R$&quot;\ * &quot;-&quot;??_-;_-@_-"/>
    <numFmt numFmtId="43" formatCode="_-* #,##0.00_-;\-* #,##0.00_-;_-* &quot;-&quot;??_-;_-@_-"/>
    <numFmt numFmtId="164" formatCode="_-&quot;R$&quot;* #,##0.00_-;\-&quot;R$&quot;* #,##0.00_-;_-&quot;R$&quot;* &quot;-&quot;??_-;_-@_-"/>
    <numFmt numFmtId="165" formatCode="\R\$\ #,##0.00"/>
    <numFmt numFmtId="166" formatCode="\R\$\ ###,###,##0.00"/>
    <numFmt numFmtId="167" formatCode="_(* #,##0.00_);_(* \(#,##0.00\);_(* &quot;-&quot;??_);_(@_)"/>
    <numFmt numFmtId="168" formatCode="&quot;R$&quot;#,##0.00"/>
    <numFmt numFmtId="169" formatCode="\'\R\$\ \'###,###,##0.00"/>
    <numFmt numFmtId="170" formatCode="0.0000%"/>
  </numFmts>
  <fonts count="46">
    <font>
      <sz val="11"/>
      <color theme="1"/>
      <name val="Aptos Narrow"/>
      <family val="2"/>
      <scheme val="minor"/>
    </font>
    <font>
      <b/>
      <sz val="7"/>
      <color rgb="FF000000"/>
      <name val="Arial"/>
      <family val="2"/>
    </font>
    <font>
      <b/>
      <sz val="6"/>
      <color rgb="FF000000"/>
      <name val="Arial"/>
      <family val="2"/>
    </font>
    <font>
      <sz val="6"/>
      <color rgb="FF000000"/>
      <name val="Arial"/>
      <family val="2"/>
    </font>
    <font>
      <b/>
      <sz val="5"/>
      <color rgb="FF000000"/>
      <name val="Arial"/>
      <family val="2"/>
    </font>
    <font>
      <sz val="11"/>
      <color theme="1"/>
      <name val="Aptos Narrow"/>
      <family val="2"/>
      <scheme val="minor"/>
    </font>
    <font>
      <b/>
      <sz val="10"/>
      <name val="Arial"/>
      <family val="2"/>
    </font>
    <font>
      <sz val="11"/>
      <color indexed="8"/>
      <name val="Arial"/>
      <family val="2"/>
    </font>
    <font>
      <sz val="10"/>
      <name val="Arial"/>
      <family val="2"/>
    </font>
    <font>
      <sz val="6"/>
      <name val="Arial"/>
      <family val="2"/>
    </font>
    <font>
      <b/>
      <sz val="12"/>
      <name val="Arial"/>
      <family val="2"/>
    </font>
    <font>
      <sz val="6"/>
      <color theme="1"/>
      <name val="Arial"/>
      <family val="2"/>
    </font>
    <font>
      <b/>
      <sz val="11"/>
      <color theme="1"/>
      <name val="Aptos Narrow"/>
      <family val="2"/>
      <scheme val="minor"/>
    </font>
    <font>
      <sz val="11"/>
      <color theme="1"/>
      <name val="Arial"/>
      <family val="2"/>
    </font>
    <font>
      <b/>
      <sz val="6"/>
      <color theme="1"/>
      <name val="Arial"/>
      <family val="2"/>
    </font>
    <font>
      <b/>
      <sz val="9"/>
      <color theme="1"/>
      <name val="Arial"/>
      <family val="2"/>
    </font>
    <font>
      <b/>
      <sz val="16"/>
      <color theme="1"/>
      <name val="Arial"/>
      <family val="2"/>
    </font>
    <font>
      <b/>
      <sz val="11"/>
      <color theme="1"/>
      <name val="Arial"/>
      <family val="2"/>
    </font>
    <font>
      <b/>
      <sz val="11"/>
      <name val="Arial"/>
      <family val="2"/>
    </font>
    <font>
      <b/>
      <sz val="20"/>
      <color theme="1"/>
      <name val="Arial"/>
      <family val="2"/>
    </font>
    <font>
      <b/>
      <sz val="9"/>
      <name val="Arial"/>
      <family val="2"/>
    </font>
    <font>
      <sz val="11"/>
      <name val="Aptos Narrow"/>
      <scheme val="minor"/>
    </font>
    <font>
      <sz val="11"/>
      <color theme="1"/>
      <name val="Aptos Narrow"/>
      <scheme val="minor"/>
    </font>
    <font>
      <b/>
      <sz val="14"/>
      <name val="Arial"/>
      <family val="2"/>
    </font>
    <font>
      <sz val="10"/>
      <color rgb="FF000000"/>
      <name val="Arial"/>
      <family val="2"/>
    </font>
    <font>
      <sz val="11"/>
      <name val="Aptos Narrow"/>
      <family val="2"/>
      <scheme val="minor"/>
    </font>
    <font>
      <b/>
      <sz val="12"/>
      <color theme="1"/>
      <name val="Aptos Narrow"/>
      <scheme val="minor"/>
    </font>
    <font>
      <sz val="8"/>
      <color rgb="FF000000"/>
      <name val="Tahoma"/>
      <family val="2"/>
    </font>
    <font>
      <b/>
      <sz val="7"/>
      <name val="Arial"/>
      <family val="2"/>
    </font>
    <font>
      <sz val="7"/>
      <name val="Arial"/>
      <family val="2"/>
    </font>
    <font>
      <sz val="7"/>
      <color indexed="9"/>
      <name val="Arial"/>
      <family val="2"/>
    </font>
    <font>
      <sz val="9"/>
      <name val="Arial"/>
      <family val="2"/>
    </font>
    <font>
      <sz val="7.5"/>
      <name val="Arial"/>
      <family val="2"/>
    </font>
    <font>
      <sz val="7.5"/>
      <color indexed="9"/>
      <name val="Arial"/>
      <family val="2"/>
    </font>
    <font>
      <sz val="10"/>
      <color indexed="41"/>
      <name val="Arial"/>
      <family val="2"/>
    </font>
    <font>
      <b/>
      <sz val="12"/>
      <color indexed="9"/>
      <name val="Arial"/>
      <family val="2"/>
    </font>
    <font>
      <sz val="10"/>
      <color indexed="9"/>
      <name val="Arial"/>
      <family val="2"/>
    </font>
    <font>
      <b/>
      <sz val="8"/>
      <name val="Arial"/>
      <family val="2"/>
    </font>
    <font>
      <sz val="8"/>
      <name val="Arial"/>
      <family val="2"/>
    </font>
    <font>
      <sz val="11"/>
      <name val="Arial"/>
      <family val="2"/>
    </font>
    <font>
      <sz val="8"/>
      <color indexed="10"/>
      <name val="Arial"/>
      <family val="2"/>
    </font>
    <font>
      <b/>
      <sz val="11"/>
      <color indexed="8"/>
      <name val="Arial"/>
      <family val="2"/>
    </font>
    <font>
      <sz val="10"/>
      <color indexed="8"/>
      <name val="Arial"/>
      <family val="2"/>
    </font>
    <font>
      <sz val="8"/>
      <color indexed="8"/>
      <name val="Arial"/>
      <family val="2"/>
    </font>
    <font>
      <b/>
      <sz val="10"/>
      <color indexed="9"/>
      <name val="Arial"/>
      <family val="2"/>
    </font>
    <font>
      <sz val="9"/>
      <color indexed="8"/>
      <name val="Arial"/>
      <family val="2"/>
    </font>
  </fonts>
  <fills count="34">
    <fill>
      <patternFill patternType="none"/>
    </fill>
    <fill>
      <patternFill patternType="gray125"/>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00B0F0"/>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1" tint="0.499984740745262"/>
        <bgColor indexed="64"/>
      </patternFill>
    </fill>
    <fill>
      <patternFill patternType="solid">
        <fgColor indexed="43"/>
        <bgColor indexed="64"/>
      </patternFill>
    </fill>
    <fill>
      <patternFill patternType="solid">
        <fgColor indexed="17"/>
        <bgColor indexed="64"/>
      </patternFill>
    </fill>
    <fill>
      <patternFill patternType="solid">
        <fgColor indexed="41"/>
        <bgColor indexed="64"/>
      </patternFill>
    </fill>
    <fill>
      <patternFill patternType="solid">
        <fgColor indexed="9"/>
        <bgColor indexed="64"/>
      </patternFill>
    </fill>
    <fill>
      <patternFill patternType="solid">
        <fgColor indexed="42"/>
        <bgColor indexed="64"/>
      </patternFill>
    </fill>
    <fill>
      <patternFill patternType="solid">
        <fgColor indexed="10"/>
        <bgColor indexed="64"/>
      </patternFill>
    </fill>
    <fill>
      <patternFill patternType="solid">
        <fgColor theme="0" tint="-0.34998626667073579"/>
        <bgColor indexed="64"/>
      </patternFill>
    </fill>
  </fills>
  <borders count="1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54"/>
      </left>
      <right style="hair">
        <color indexed="64"/>
      </right>
      <top style="medium">
        <color indexed="54"/>
      </top>
      <bottom style="hair">
        <color indexed="64"/>
      </bottom>
      <diagonal/>
    </border>
    <border>
      <left style="hair">
        <color indexed="64"/>
      </left>
      <right style="medium">
        <color indexed="54"/>
      </right>
      <top style="medium">
        <color indexed="54"/>
      </top>
      <bottom style="hair">
        <color indexed="64"/>
      </bottom>
      <diagonal/>
    </border>
    <border>
      <left style="medium">
        <color indexed="54"/>
      </left>
      <right style="hair">
        <color indexed="64"/>
      </right>
      <top style="hair">
        <color indexed="64"/>
      </top>
      <bottom style="hair">
        <color indexed="64"/>
      </bottom>
      <diagonal/>
    </border>
    <border>
      <left style="hair">
        <color indexed="64"/>
      </left>
      <right style="medium">
        <color indexed="54"/>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medium">
        <color indexed="54"/>
      </left>
      <right style="hair">
        <color indexed="64"/>
      </right>
      <top style="hair">
        <color indexed="64"/>
      </top>
      <bottom style="medium">
        <color indexed="54"/>
      </bottom>
      <diagonal/>
    </border>
    <border>
      <left style="hair">
        <color indexed="64"/>
      </left>
      <right/>
      <top style="hair">
        <color indexed="64"/>
      </top>
      <bottom style="medium">
        <color indexed="54"/>
      </bottom>
      <diagonal/>
    </border>
    <border>
      <left/>
      <right/>
      <top style="medium">
        <color indexed="54"/>
      </top>
      <bottom style="medium">
        <color indexed="54"/>
      </bottom>
      <diagonal/>
    </border>
    <border>
      <left/>
      <right style="hair">
        <color indexed="64"/>
      </right>
      <top style="medium">
        <color indexed="54"/>
      </top>
      <bottom style="medium">
        <color indexed="54"/>
      </bottom>
      <diagonal/>
    </border>
    <border>
      <left style="hair">
        <color indexed="64"/>
      </left>
      <right style="medium">
        <color indexed="54"/>
      </right>
      <top style="medium">
        <color indexed="54"/>
      </top>
      <bottom style="medium">
        <color indexed="54"/>
      </bottom>
      <diagonal/>
    </border>
    <border>
      <left/>
      <right style="hair">
        <color indexed="64"/>
      </right>
      <top style="hair">
        <color indexed="64"/>
      </top>
      <bottom style="thin">
        <color indexed="64"/>
      </bottom>
      <diagonal/>
    </border>
    <border>
      <left style="hair">
        <color indexed="64"/>
      </left>
      <right/>
      <top style="thin">
        <color indexed="64"/>
      </top>
      <bottom style="thin">
        <color indexed="64"/>
      </bottom>
      <diagonal/>
    </border>
    <border>
      <left/>
      <right style="thin">
        <color indexed="64"/>
      </right>
      <top/>
      <bottom style="hair">
        <color indexed="64"/>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top style="hair">
        <color indexed="64"/>
      </top>
      <bottom style="hair">
        <color indexed="64"/>
      </bottom>
      <diagonal/>
    </border>
    <border>
      <left style="thick">
        <color indexed="64"/>
      </left>
      <right/>
      <top/>
      <bottom style="thick">
        <color indexed="64"/>
      </bottom>
      <diagonal/>
    </border>
    <border>
      <left/>
      <right/>
      <top style="hair">
        <color indexed="64"/>
      </top>
      <bottom style="thick">
        <color indexed="64"/>
      </bottom>
      <diagonal/>
    </border>
    <border>
      <left/>
      <right style="thick">
        <color indexed="64"/>
      </right>
      <top/>
      <bottom style="thick">
        <color indexed="64"/>
      </bottom>
      <diagonal/>
    </border>
  </borders>
  <cellStyleXfs count="22">
    <xf numFmtId="0" fontId="0" fillId="0" borderId="0"/>
    <xf numFmtId="0" fontId="5" fillId="13" borderId="1"/>
    <xf numFmtId="167" fontId="7" fillId="13" borderId="1" applyFont="0" applyFill="0" applyBorder="0" applyAlignment="0" applyProtection="0"/>
    <xf numFmtId="167" fontId="7" fillId="13" borderId="1" applyFont="0" applyFill="0" applyBorder="0" applyAlignment="0" applyProtection="0"/>
    <xf numFmtId="167" fontId="8" fillId="13" borderId="1" applyFont="0" applyFill="0" applyBorder="0" applyAlignment="0" applyProtection="0"/>
    <xf numFmtId="9" fontId="8" fillId="13" borderId="1" applyFont="0" applyFill="0" applyBorder="0" applyAlignment="0" applyProtection="0"/>
    <xf numFmtId="43" fontId="7" fillId="13" borderId="1" applyFont="0" applyFill="0" applyBorder="0" applyAlignment="0" applyProtection="0"/>
    <xf numFmtId="0" fontId="5" fillId="13" borderId="1"/>
    <xf numFmtId="9" fontId="5" fillId="0" borderId="0" applyFont="0" applyFill="0" applyBorder="0" applyAlignment="0" applyProtection="0"/>
    <xf numFmtId="9" fontId="5" fillId="13" borderId="1" applyFont="0" applyFill="0" applyBorder="0" applyAlignment="0" applyProtection="0"/>
    <xf numFmtId="44" fontId="5" fillId="13" borderId="1" applyFont="0" applyFill="0" applyBorder="0" applyAlignment="0" applyProtection="0"/>
    <xf numFmtId="0" fontId="8" fillId="13" borderId="1"/>
    <xf numFmtId="0" fontId="5" fillId="13" borderId="1"/>
    <xf numFmtId="43" fontId="8" fillId="13" borderId="1" applyFont="0" applyFill="0" applyBorder="0" applyAlignment="0" applyProtection="0"/>
    <xf numFmtId="0" fontId="8" fillId="13" borderId="1"/>
    <xf numFmtId="0" fontId="8" fillId="13" borderId="1"/>
    <xf numFmtId="0" fontId="8" fillId="13" borderId="1"/>
    <xf numFmtId="0" fontId="7" fillId="13" borderId="1"/>
    <xf numFmtId="0" fontId="31" fillId="13" borderId="1"/>
    <xf numFmtId="0" fontId="8" fillId="13" borderId="1"/>
    <xf numFmtId="0" fontId="8" fillId="13" borderId="1"/>
    <xf numFmtId="9" fontId="7" fillId="13" borderId="1" applyFont="0" applyFill="0" applyBorder="0" applyAlignment="0" applyProtection="0"/>
  </cellStyleXfs>
  <cellXfs count="678">
    <xf numFmtId="0" fontId="0" fillId="0" borderId="0" xfId="0"/>
    <xf numFmtId="0" fontId="2" fillId="4" borderId="2"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9" borderId="2" xfId="0" applyFont="1" applyFill="1" applyBorder="1" applyAlignment="1">
      <alignment horizontal="justify" vertical="center" wrapText="1"/>
    </xf>
    <xf numFmtId="4" fontId="3" fillId="10" borderId="2" xfId="0" applyNumberFormat="1" applyFont="1" applyFill="1" applyBorder="1" applyAlignment="1">
      <alignment horizontal="right" vertical="center" wrapText="1"/>
    </xf>
    <xf numFmtId="0" fontId="6" fillId="13" borderId="3" xfId="1" applyFont="1" applyBorder="1" applyAlignment="1">
      <alignment horizontal="center" wrapText="1"/>
    </xf>
    <xf numFmtId="0" fontId="6" fillId="13" borderId="4" xfId="1" applyFont="1" applyBorder="1" applyAlignment="1">
      <alignment horizontal="center" wrapText="1"/>
    </xf>
    <xf numFmtId="0" fontId="6" fillId="13" borderId="4" xfId="1" applyFont="1" applyBorder="1" applyAlignment="1">
      <alignment horizontal="center" vertical="center" wrapText="1"/>
    </xf>
    <xf numFmtId="167" fontId="6" fillId="13" borderId="4" xfId="2" applyFont="1" applyFill="1" applyBorder="1" applyAlignment="1">
      <alignment horizontal="center" vertical="center" wrapText="1"/>
    </xf>
    <xf numFmtId="0" fontId="6" fillId="13" borderId="5" xfId="1" applyFont="1" applyBorder="1" applyAlignment="1">
      <alignment horizontal="center" vertical="center" wrapText="1"/>
    </xf>
    <xf numFmtId="167" fontId="6" fillId="13" borderId="6" xfId="3" applyFont="1" applyFill="1" applyBorder="1" applyAlignment="1">
      <alignment vertical="center"/>
    </xf>
    <xf numFmtId="167" fontId="8" fillId="13" borderId="1" xfId="2" applyFont="1" applyFill="1" applyBorder="1" applyAlignment="1">
      <alignment horizontal="center" vertical="center" wrapText="1"/>
    </xf>
    <xf numFmtId="167" fontId="6" fillId="13" borderId="1" xfId="4" applyFont="1" applyFill="1" applyBorder="1" applyAlignment="1">
      <alignment horizontal="right" vertical="center" wrapText="1"/>
    </xf>
    <xf numFmtId="10" fontId="6" fillId="15" borderId="7" xfId="5" applyNumberFormat="1" applyFont="1" applyFill="1" applyBorder="1" applyAlignment="1">
      <alignment horizontal="center" vertical="center" wrapText="1"/>
    </xf>
    <xf numFmtId="43" fontId="6" fillId="13" borderId="6" xfId="6" applyFont="1" applyFill="1" applyBorder="1" applyAlignment="1">
      <alignment vertical="center"/>
    </xf>
    <xf numFmtId="167" fontId="8" fillId="13" borderId="1" xfId="3" quotePrefix="1" applyFont="1" applyFill="1" applyBorder="1" applyAlignment="1">
      <alignment vertical="center"/>
    </xf>
    <xf numFmtId="167" fontId="6" fillId="13" borderId="3" xfId="3" quotePrefix="1" applyFont="1" applyFill="1" applyBorder="1" applyAlignment="1">
      <alignment vertical="center"/>
    </xf>
    <xf numFmtId="0" fontId="6" fillId="13" borderId="6" xfId="1" applyFont="1" applyBorder="1" applyAlignment="1">
      <alignment vertical="center"/>
    </xf>
    <xf numFmtId="0" fontId="6" fillId="13" borderId="8" xfId="1" applyFont="1" applyBorder="1" applyAlignment="1">
      <alignment vertical="center"/>
    </xf>
    <xf numFmtId="0" fontId="8" fillId="13" borderId="9" xfId="1" applyFont="1" applyBorder="1" applyAlignment="1">
      <alignment horizontal="center" vertical="center"/>
    </xf>
    <xf numFmtId="0" fontId="8" fillId="13" borderId="10" xfId="1" applyFont="1" applyBorder="1" applyAlignment="1">
      <alignment horizontal="center" vertical="center"/>
    </xf>
    <xf numFmtId="0" fontId="5" fillId="13" borderId="8" xfId="1" applyBorder="1" applyAlignment="1">
      <alignment horizontal="center"/>
    </xf>
    <xf numFmtId="0" fontId="5" fillId="13" borderId="9" xfId="1" applyBorder="1" applyAlignment="1">
      <alignment horizontal="center"/>
    </xf>
    <xf numFmtId="0" fontId="5" fillId="13" borderId="9" xfId="1" applyBorder="1" applyAlignment="1">
      <alignment horizontal="left" vertical="center"/>
    </xf>
    <xf numFmtId="0" fontId="5" fillId="13" borderId="9" xfId="1" applyBorder="1" applyAlignment="1">
      <alignment horizontal="center" vertical="center"/>
    </xf>
    <xf numFmtId="167" fontId="8" fillId="13" borderId="9" xfId="2" applyFont="1" applyFill="1" applyBorder="1" applyAlignment="1">
      <alignment horizontal="center" vertical="center"/>
    </xf>
    <xf numFmtId="167" fontId="8" fillId="13" borderId="9" xfId="2" applyFont="1" applyFill="1" applyBorder="1" applyAlignment="1">
      <alignment vertical="center"/>
    </xf>
    <xf numFmtId="0" fontId="5" fillId="13" borderId="10" xfId="1" applyBorder="1" applyAlignment="1">
      <alignment vertical="center"/>
    </xf>
    <xf numFmtId="0" fontId="6" fillId="13" borderId="14" xfId="1" applyFont="1" applyBorder="1" applyAlignment="1">
      <alignment horizontal="center" vertical="center"/>
    </xf>
    <xf numFmtId="0" fontId="6" fillId="13" borderId="14" xfId="1" applyFont="1" applyBorder="1" applyAlignment="1">
      <alignment horizontal="left" vertical="center"/>
    </xf>
    <xf numFmtId="167" fontId="6" fillId="13" borderId="14" xfId="2" applyFont="1" applyFill="1" applyBorder="1" applyAlignment="1">
      <alignment horizontal="center" vertical="center"/>
    </xf>
    <xf numFmtId="165" fontId="3" fillId="13" borderId="2" xfId="0" applyNumberFormat="1" applyFont="1" applyFill="1" applyBorder="1" applyAlignment="1">
      <alignment horizontal="right" vertical="center" wrapText="1"/>
    </xf>
    <xf numFmtId="165" fontId="3" fillId="13" borderId="22" xfId="0" applyNumberFormat="1" applyFont="1" applyFill="1" applyBorder="1" applyAlignment="1">
      <alignment horizontal="right" vertical="center" wrapText="1"/>
    </xf>
    <xf numFmtId="165" fontId="3" fillId="13" borderId="23" xfId="0" applyNumberFormat="1" applyFont="1" applyFill="1" applyBorder="1" applyAlignment="1">
      <alignment horizontal="right" vertical="center" wrapText="1"/>
    </xf>
    <xf numFmtId="168" fontId="3" fillId="13" borderId="23" xfId="0" applyNumberFormat="1" applyFont="1" applyFill="1" applyBorder="1" applyAlignment="1">
      <alignment horizontal="right" shrinkToFit="1"/>
    </xf>
    <xf numFmtId="2" fontId="3" fillId="13" borderId="23" xfId="0" applyNumberFormat="1" applyFont="1" applyFill="1" applyBorder="1" applyAlignment="1">
      <alignment horizontal="right" shrinkToFit="1"/>
    </xf>
    <xf numFmtId="4" fontId="3" fillId="13" borderId="23" xfId="0" applyNumberFormat="1" applyFont="1" applyFill="1" applyBorder="1" applyAlignment="1">
      <alignment horizontal="right" shrinkToFit="1"/>
    </xf>
    <xf numFmtId="164" fontId="3" fillId="13" borderId="23" xfId="0" applyNumberFormat="1" applyFont="1" applyFill="1" applyBorder="1" applyAlignment="1">
      <alignment horizontal="right" shrinkToFit="1"/>
    </xf>
    <xf numFmtId="165" fontId="9" fillId="13" borderId="2" xfId="0" applyNumberFormat="1" applyFont="1" applyFill="1" applyBorder="1" applyAlignment="1">
      <alignment horizontal="right" vertical="center" wrapText="1"/>
    </xf>
    <xf numFmtId="168" fontId="9" fillId="13" borderId="23" xfId="0" applyNumberFormat="1" applyFont="1" applyFill="1" applyBorder="1" applyAlignment="1">
      <alignment horizontal="right" shrinkToFit="1"/>
    </xf>
    <xf numFmtId="2" fontId="9" fillId="13" borderId="23" xfId="0" applyNumberFormat="1" applyFont="1" applyFill="1" applyBorder="1" applyAlignment="1">
      <alignment horizontal="right" shrinkToFit="1"/>
    </xf>
    <xf numFmtId="4" fontId="9" fillId="13" borderId="23" xfId="0" applyNumberFormat="1" applyFont="1" applyFill="1" applyBorder="1" applyAlignment="1">
      <alignment horizontal="right" shrinkToFit="1"/>
    </xf>
    <xf numFmtId="164" fontId="9" fillId="13" borderId="23" xfId="0" applyNumberFormat="1" applyFont="1" applyFill="1" applyBorder="1" applyAlignment="1">
      <alignment horizontal="right" shrinkToFit="1"/>
    </xf>
    <xf numFmtId="0" fontId="1" fillId="3" borderId="1" xfId="0" applyFont="1" applyFill="1" applyBorder="1" applyAlignment="1">
      <alignment horizontal="right" vertical="center" wrapText="1"/>
    </xf>
    <xf numFmtId="4" fontId="3" fillId="10" borderId="15" xfId="0"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justify" vertical="center" wrapText="1"/>
    </xf>
    <xf numFmtId="4" fontId="3" fillId="0" borderId="2" xfId="0" applyNumberFormat="1" applyFont="1" applyFill="1" applyBorder="1" applyAlignment="1">
      <alignment horizontal="right" vertical="center" wrapText="1"/>
    </xf>
    <xf numFmtId="165" fontId="9" fillId="0" borderId="2" xfId="0" applyNumberFormat="1" applyFont="1" applyFill="1" applyBorder="1" applyAlignment="1">
      <alignment horizontal="right" vertical="center" wrapText="1"/>
    </xf>
    <xf numFmtId="0" fontId="2" fillId="14" borderId="17" xfId="0" applyFont="1" applyFill="1" applyBorder="1" applyAlignment="1">
      <alignment horizontal="left" vertical="center" wrapText="1"/>
    </xf>
    <xf numFmtId="0" fontId="2" fillId="14" borderId="21" xfId="0" applyFont="1" applyFill="1" applyBorder="1" applyAlignment="1">
      <alignment horizontal="left" vertical="center" wrapText="1"/>
    </xf>
    <xf numFmtId="0" fontId="4" fillId="12" borderId="19" xfId="0" applyFont="1" applyFill="1" applyBorder="1" applyAlignment="1">
      <alignment horizontal="right" vertical="center" wrapText="1"/>
    </xf>
    <xf numFmtId="0" fontId="4" fillId="12" borderId="1" xfId="0" applyFont="1" applyFill="1" applyBorder="1" applyAlignment="1">
      <alignment horizontal="right" vertical="center" wrapText="1"/>
    </xf>
    <xf numFmtId="0" fontId="2" fillId="16" borderId="17" xfId="0" applyFont="1" applyFill="1" applyBorder="1" applyAlignment="1">
      <alignment horizontal="left" vertical="center" wrapText="1"/>
    </xf>
    <xf numFmtId="0" fontId="2" fillId="5" borderId="17" xfId="0" applyFont="1" applyFill="1" applyBorder="1" applyAlignment="1">
      <alignment horizontal="left" vertical="center" wrapText="1"/>
    </xf>
    <xf numFmtId="0" fontId="2" fillId="17" borderId="17" xfId="0" applyFont="1" applyFill="1" applyBorder="1" applyAlignment="1">
      <alignment horizontal="left" vertical="center" wrapText="1"/>
    </xf>
    <xf numFmtId="0" fontId="2" fillId="16" borderId="26"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3" xfId="0" applyFont="1" applyFill="1" applyBorder="1" applyAlignment="1">
      <alignment horizontal="center" vertical="center" wrapText="1"/>
    </xf>
    <xf numFmtId="2" fontId="3" fillId="0" borderId="23" xfId="0" applyNumberFormat="1" applyFont="1" applyFill="1" applyBorder="1" applyAlignment="1">
      <alignment horizontal="right" vertical="center" wrapText="1"/>
    </xf>
    <xf numFmtId="168" fontId="3" fillId="0" borderId="23" xfId="0" applyNumberFormat="1" applyFont="1" applyFill="1" applyBorder="1" applyAlignment="1">
      <alignment horizontal="right" vertical="center" wrapText="1"/>
    </xf>
    <xf numFmtId="0" fontId="3" fillId="8" borderId="23" xfId="0" applyFont="1" applyFill="1" applyBorder="1" applyAlignment="1">
      <alignment horizontal="center" vertical="center" wrapText="1"/>
    </xf>
    <xf numFmtId="0" fontId="11" fillId="2" borderId="23" xfId="0" applyFont="1" applyFill="1" applyBorder="1" applyAlignment="1" applyProtection="1">
      <alignment wrapText="1"/>
      <protection locked="0"/>
    </xf>
    <xf numFmtId="0" fontId="3" fillId="12" borderId="23" xfId="0" applyFont="1" applyFill="1" applyBorder="1" applyAlignment="1">
      <alignment horizontal="right" vertical="center" wrapText="1"/>
    </xf>
    <xf numFmtId="0" fontId="11" fillId="2" borderId="23" xfId="0" applyFont="1" applyFill="1" applyBorder="1" applyAlignment="1" applyProtection="1">
      <alignment horizontal="center" vertical="center" wrapText="1"/>
      <protection locked="0"/>
    </xf>
    <xf numFmtId="2" fontId="3" fillId="12" borderId="23" xfId="0" applyNumberFormat="1" applyFont="1" applyFill="1" applyBorder="1" applyAlignment="1">
      <alignment horizontal="right" vertical="center" wrapText="1"/>
    </xf>
    <xf numFmtId="0" fontId="2" fillId="12" borderId="23" xfId="0" applyFont="1" applyFill="1" applyBorder="1" applyAlignment="1">
      <alignment horizontal="right" vertical="center" wrapText="1"/>
    </xf>
    <xf numFmtId="0" fontId="0" fillId="0" borderId="1" xfId="0" applyBorder="1"/>
    <xf numFmtId="0" fontId="0" fillId="2" borderId="1" xfId="0" applyFill="1" applyBorder="1" applyAlignment="1" applyProtection="1">
      <alignment wrapText="1"/>
      <protection locked="0"/>
    </xf>
    <xf numFmtId="165" fontId="3" fillId="13" borderId="1" xfId="0" applyNumberFormat="1" applyFont="1" applyFill="1" applyBorder="1" applyAlignment="1">
      <alignment horizontal="right"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justify" vertical="center" wrapText="1"/>
    </xf>
    <xf numFmtId="4" fontId="3" fillId="10" borderId="1" xfId="0" applyNumberFormat="1" applyFont="1" applyFill="1" applyBorder="1" applyAlignment="1">
      <alignment horizontal="right" vertical="center" wrapText="1"/>
    </xf>
    <xf numFmtId="0" fontId="3" fillId="13" borderId="23" xfId="0" applyFont="1" applyFill="1" applyBorder="1" applyAlignment="1">
      <alignment horizontal="center" vertical="center" wrapText="1"/>
    </xf>
    <xf numFmtId="0" fontId="3" fillId="13" borderId="23" xfId="0" applyFont="1" applyFill="1" applyBorder="1" applyAlignment="1">
      <alignment horizontal="justify" vertical="center" wrapText="1"/>
    </xf>
    <xf numFmtId="4" fontId="3" fillId="13" borderId="23" xfId="0" applyNumberFormat="1" applyFont="1" applyFill="1" applyBorder="1" applyAlignment="1">
      <alignment horizontal="right" vertical="center" wrapText="1"/>
    </xf>
    <xf numFmtId="0" fontId="3" fillId="9" borderId="23" xfId="0" applyFont="1" applyFill="1" applyBorder="1" applyAlignment="1">
      <alignment horizontal="justify" vertical="center" wrapText="1"/>
    </xf>
    <xf numFmtId="4" fontId="3" fillId="10" borderId="23" xfId="0" applyNumberFormat="1" applyFont="1" applyFill="1" applyBorder="1" applyAlignment="1">
      <alignment horizontal="right" vertical="center" wrapText="1"/>
    </xf>
    <xf numFmtId="165" fontId="9" fillId="13" borderId="23" xfId="0" applyNumberFormat="1" applyFont="1" applyFill="1" applyBorder="1" applyAlignment="1">
      <alignment horizontal="right" vertical="center" wrapText="1"/>
    </xf>
    <xf numFmtId="0" fontId="11" fillId="14" borderId="23" xfId="0" applyFont="1" applyFill="1" applyBorder="1" applyAlignment="1" applyProtection="1">
      <alignment wrapText="1"/>
      <protection locked="0"/>
    </xf>
    <xf numFmtId="0" fontId="2" fillId="14" borderId="23" xfId="0" applyFont="1" applyFill="1" applyBorder="1" applyAlignment="1">
      <alignment horizontal="right" vertical="center" wrapText="1"/>
    </xf>
    <xf numFmtId="165" fontId="2" fillId="14" borderId="23" xfId="0" applyNumberFormat="1" applyFont="1" applyFill="1" applyBorder="1" applyAlignment="1">
      <alignment horizontal="right" vertical="center" wrapText="1"/>
    </xf>
    <xf numFmtId="0" fontId="14" fillId="14" borderId="23" xfId="0" applyFont="1" applyFill="1" applyBorder="1" applyAlignment="1" applyProtection="1">
      <alignment horizontal="left" vertical="center" wrapText="1"/>
      <protection locked="0"/>
    </xf>
    <xf numFmtId="0" fontId="14" fillId="14" borderId="23" xfId="0" applyFont="1" applyFill="1" applyBorder="1" applyAlignment="1" applyProtection="1">
      <alignment vertical="center" wrapText="1"/>
      <protection locked="0"/>
    </xf>
    <xf numFmtId="0" fontId="2" fillId="14" borderId="23" xfId="0" applyFont="1" applyFill="1" applyBorder="1" applyAlignment="1">
      <alignment horizontal="center" vertical="center" wrapText="1"/>
    </xf>
    <xf numFmtId="0" fontId="2" fillId="14" borderId="23" xfId="0" applyFont="1" applyFill="1" applyBorder="1" applyAlignment="1">
      <alignment horizontal="left" vertical="center" wrapText="1"/>
    </xf>
    <xf numFmtId="0" fontId="3" fillId="0" borderId="23" xfId="0" applyFont="1" applyFill="1" applyBorder="1" applyAlignment="1">
      <alignment horizontal="right" vertical="center" wrapText="1"/>
    </xf>
    <xf numFmtId="165" fontId="3" fillId="0" borderId="23" xfId="0" applyNumberFormat="1" applyFont="1" applyFill="1" applyBorder="1" applyAlignment="1">
      <alignment horizontal="right" vertical="center" wrapText="1"/>
    </xf>
    <xf numFmtId="165" fontId="3" fillId="14" borderId="23" xfId="0" applyNumberFormat="1" applyFont="1" applyFill="1" applyBorder="1" applyAlignment="1">
      <alignment horizontal="right" vertical="center" wrapText="1"/>
    </xf>
    <xf numFmtId="0" fontId="3" fillId="0" borderId="23" xfId="0" applyFont="1" applyFill="1" applyBorder="1" applyAlignment="1">
      <alignment horizontal="justify" vertical="center" wrapText="1"/>
    </xf>
    <xf numFmtId="0" fontId="3" fillId="14" borderId="23" xfId="0" applyFont="1" applyFill="1" applyBorder="1" applyAlignment="1">
      <alignment horizontal="center" vertical="center" wrapText="1"/>
    </xf>
    <xf numFmtId="0" fontId="11" fillId="2" borderId="23" xfId="0" applyFont="1" applyFill="1" applyBorder="1" applyAlignment="1" applyProtection="1">
      <alignment horizontal="left" vertical="center" wrapText="1"/>
      <protection locked="0"/>
    </xf>
    <xf numFmtId="4" fontId="3" fillId="14" borderId="23" xfId="0" applyNumberFormat="1" applyFont="1" applyFill="1" applyBorder="1" applyAlignment="1">
      <alignment horizontal="right" vertical="center" wrapText="1"/>
    </xf>
    <xf numFmtId="0" fontId="2" fillId="14" borderId="23" xfId="0" applyFont="1" applyFill="1" applyBorder="1" applyAlignment="1">
      <alignment horizontal="justify" vertical="center" wrapText="1"/>
    </xf>
    <xf numFmtId="4" fontId="2" fillId="14" borderId="23" xfId="0" applyNumberFormat="1" applyFont="1" applyFill="1" applyBorder="1" applyAlignment="1">
      <alignment horizontal="right" vertical="center" wrapText="1"/>
    </xf>
    <xf numFmtId="0" fontId="14" fillId="16" borderId="23" xfId="0" applyFont="1" applyFill="1" applyBorder="1" applyAlignment="1" applyProtection="1">
      <alignment vertical="center" wrapText="1"/>
      <protection locked="0"/>
    </xf>
    <xf numFmtId="0" fontId="2" fillId="16" borderId="23" xfId="0" applyFont="1" applyFill="1" applyBorder="1" applyAlignment="1">
      <alignment horizontal="right" vertical="center" wrapText="1"/>
    </xf>
    <xf numFmtId="165" fontId="2" fillId="16" borderId="23" xfId="0" applyNumberFormat="1" applyFont="1" applyFill="1" applyBorder="1" applyAlignment="1">
      <alignment horizontal="right" vertical="center" wrapText="1"/>
    </xf>
    <xf numFmtId="0" fontId="14" fillId="16" borderId="23" xfId="0" applyFont="1" applyFill="1" applyBorder="1" applyAlignment="1" applyProtection="1">
      <alignment horizontal="center" vertical="center" wrapText="1"/>
      <protection locked="0"/>
    </xf>
    <xf numFmtId="165" fontId="3" fillId="14" borderId="21" xfId="0" applyNumberFormat="1" applyFont="1" applyFill="1" applyBorder="1" applyAlignment="1">
      <alignment horizontal="right" vertical="center" wrapText="1"/>
    </xf>
    <xf numFmtId="0" fontId="2" fillId="14" borderId="26" xfId="0" applyFont="1" applyFill="1" applyBorder="1" applyAlignment="1">
      <alignment horizontal="left" vertical="center" wrapText="1"/>
    </xf>
    <xf numFmtId="0" fontId="12" fillId="0" borderId="0" xfId="0" applyFont="1" applyFill="1" applyAlignment="1">
      <alignment vertical="center"/>
    </xf>
    <xf numFmtId="0" fontId="5" fillId="13" borderId="1" xfId="1"/>
    <xf numFmtId="0" fontId="17" fillId="20" borderId="23" xfId="1" applyFont="1" applyFill="1" applyBorder="1" applyAlignment="1">
      <alignment horizontal="center" vertical="center"/>
    </xf>
    <xf numFmtId="10" fontId="18" fillId="20" borderId="23" xfId="1" applyNumberFormat="1" applyFont="1" applyFill="1" applyBorder="1" applyAlignment="1">
      <alignment horizontal="center" vertical="center"/>
    </xf>
    <xf numFmtId="0" fontId="18" fillId="20" borderId="23" xfId="1" applyNumberFormat="1" applyFont="1" applyFill="1" applyBorder="1" applyAlignment="1">
      <alignment horizontal="center" vertical="center"/>
    </xf>
    <xf numFmtId="0" fontId="18" fillId="20" borderId="23" xfId="1" applyFont="1" applyFill="1" applyBorder="1" applyAlignment="1">
      <alignment horizontal="center" vertical="center"/>
    </xf>
    <xf numFmtId="0" fontId="17" fillId="13" borderId="1" xfId="1" applyFont="1" applyFill="1" applyBorder="1" applyAlignment="1">
      <alignment vertical="center"/>
    </xf>
    <xf numFmtId="0" fontId="5" fillId="13" borderId="1" xfId="1" applyFont="1"/>
    <xf numFmtId="44" fontId="5" fillId="13" borderId="1" xfId="1" applyNumberFormat="1" applyFont="1"/>
    <xf numFmtId="0" fontId="5" fillId="13" borderId="1" xfId="12"/>
    <xf numFmtId="0" fontId="8" fillId="13" borderId="6" xfId="11" applyFont="1" applyBorder="1" applyAlignment="1">
      <alignment vertical="center"/>
    </xf>
    <xf numFmtId="0" fontId="8" fillId="13" borderId="1" xfId="11" applyFont="1" applyBorder="1" applyAlignment="1">
      <alignment vertical="center"/>
    </xf>
    <xf numFmtId="0" fontId="8" fillId="13" borderId="1" xfId="11" applyFont="1" applyBorder="1" applyAlignment="1">
      <alignment horizontal="left" vertical="center"/>
    </xf>
    <xf numFmtId="0" fontId="8" fillId="13" borderId="1" xfId="11" applyFont="1" applyBorder="1" applyAlignment="1">
      <alignment horizontal="center" vertical="center"/>
    </xf>
    <xf numFmtId="43" fontId="8" fillId="13" borderId="1" xfId="13" applyFont="1" applyBorder="1" applyAlignment="1">
      <alignment horizontal="center" vertical="center"/>
    </xf>
    <xf numFmtId="0" fontId="8" fillId="13" borderId="1" xfId="11" applyBorder="1"/>
    <xf numFmtId="0" fontId="8" fillId="13" borderId="7" xfId="11" applyBorder="1"/>
    <xf numFmtId="0" fontId="6" fillId="13" borderId="3" xfId="11" applyFont="1" applyBorder="1" applyAlignment="1">
      <alignment vertical="center"/>
    </xf>
    <xf numFmtId="0" fontId="6" fillId="13" borderId="4" xfId="11" applyFont="1" applyBorder="1" applyAlignment="1">
      <alignment vertical="center"/>
    </xf>
    <xf numFmtId="0" fontId="8" fillId="13" borderId="4" xfId="11" applyFont="1" applyBorder="1" applyAlignment="1">
      <alignment horizontal="left" vertical="center"/>
    </xf>
    <xf numFmtId="0" fontId="8" fillId="13" borderId="4" xfId="11" applyFont="1" applyBorder="1" applyAlignment="1">
      <alignment horizontal="center" vertical="center"/>
    </xf>
    <xf numFmtId="43" fontId="8" fillId="13" borderId="4" xfId="13" applyFont="1" applyBorder="1" applyAlignment="1">
      <alignment horizontal="center" vertical="center"/>
    </xf>
    <xf numFmtId="0" fontId="8" fillId="13" borderId="4" xfId="11" applyFont="1" applyBorder="1" applyAlignment="1">
      <alignment vertical="center"/>
    </xf>
    <xf numFmtId="0" fontId="6" fillId="13" borderId="6" xfId="11" applyFont="1" applyBorder="1" applyAlignment="1">
      <alignment vertical="center"/>
    </xf>
    <xf numFmtId="43" fontId="6" fillId="13" borderId="1" xfId="13" applyFont="1" applyBorder="1" applyAlignment="1">
      <alignment horizontal="center" vertical="center"/>
    </xf>
    <xf numFmtId="9" fontId="8" fillId="13" borderId="1" xfId="11" applyNumberFormat="1" applyFont="1" applyBorder="1" applyAlignment="1">
      <alignment vertical="center"/>
    </xf>
    <xf numFmtId="0" fontId="6" fillId="13" borderId="8" xfId="11" applyFont="1" applyBorder="1" applyAlignment="1">
      <alignment vertical="center"/>
    </xf>
    <xf numFmtId="0" fontId="8" fillId="13" borderId="9" xfId="11" applyFont="1" applyBorder="1" applyAlignment="1">
      <alignment vertical="center"/>
    </xf>
    <xf numFmtId="0" fontId="8" fillId="13" borderId="9" xfId="11" applyFont="1" applyBorder="1" applyAlignment="1">
      <alignment horizontal="left" vertical="center"/>
    </xf>
    <xf numFmtId="0" fontId="8" fillId="13" borderId="9" xfId="11" applyFont="1" applyBorder="1" applyAlignment="1">
      <alignment horizontal="center" vertical="center"/>
    </xf>
    <xf numFmtId="43" fontId="6" fillId="13" borderId="9" xfId="13" applyFont="1" applyBorder="1" applyAlignment="1">
      <alignment horizontal="center" vertical="center"/>
    </xf>
    <xf numFmtId="0" fontId="8" fillId="13" borderId="6" xfId="14" applyBorder="1"/>
    <xf numFmtId="0" fontId="8" fillId="13" borderId="1" xfId="14" applyBorder="1"/>
    <xf numFmtId="0" fontId="8" fillId="13" borderId="7" xfId="14" applyBorder="1"/>
    <xf numFmtId="0" fontId="8" fillId="21" borderId="45" xfId="14" applyFill="1" applyBorder="1" applyAlignment="1">
      <alignment horizontal="center"/>
    </xf>
    <xf numFmtId="0" fontId="8" fillId="21" borderId="46" xfId="14" applyFill="1" applyBorder="1" applyAlignment="1">
      <alignment horizontal="center"/>
    </xf>
    <xf numFmtId="0" fontId="8" fillId="21" borderId="47" xfId="14" applyFill="1" applyBorder="1" applyAlignment="1">
      <alignment horizontal="center"/>
    </xf>
    <xf numFmtId="0" fontId="8" fillId="21" borderId="48" xfId="14" applyFill="1" applyBorder="1" applyAlignment="1">
      <alignment horizontal="center"/>
    </xf>
    <xf numFmtId="0" fontId="8" fillId="13" borderId="49" xfId="14" applyBorder="1"/>
    <xf numFmtId="0" fontId="8" fillId="13" borderId="14" xfId="14" applyBorder="1" applyAlignment="1">
      <alignment horizontal="center"/>
    </xf>
    <xf numFmtId="0" fontId="8" fillId="13" borderId="14" xfId="14" applyBorder="1"/>
    <xf numFmtId="0" fontId="8" fillId="13" borderId="50" xfId="14" applyBorder="1"/>
    <xf numFmtId="0" fontId="8" fillId="13" borderId="51" xfId="14" applyBorder="1"/>
    <xf numFmtId="0" fontId="8" fillId="13" borderId="52" xfId="14" applyBorder="1" applyAlignment="1">
      <alignment horizontal="center"/>
    </xf>
    <xf numFmtId="49" fontId="6" fillId="21" borderId="23" xfId="14" applyNumberFormat="1" applyFont="1" applyFill="1" applyBorder="1"/>
    <xf numFmtId="164" fontId="24" fillId="13" borderId="23" xfId="13" applyNumberFormat="1" applyFont="1" applyBorder="1" applyAlignment="1">
      <alignment horizontal="center"/>
    </xf>
    <xf numFmtId="10" fontId="0" fillId="13" borderId="23" xfId="5" applyNumberFormat="1" applyFont="1" applyBorder="1" applyAlignment="1">
      <alignment horizontal="center"/>
    </xf>
    <xf numFmtId="10" fontId="0" fillId="13" borderId="23" xfId="5" applyNumberFormat="1" applyFont="1" applyBorder="1"/>
    <xf numFmtId="0" fontId="8" fillId="13" borderId="23" xfId="14" applyBorder="1"/>
    <xf numFmtId="0" fontId="8" fillId="13" borderId="29" xfId="14" applyBorder="1"/>
    <xf numFmtId="10" fontId="8" fillId="13" borderId="23" xfId="14" applyNumberFormat="1" applyBorder="1"/>
    <xf numFmtId="0" fontId="8" fillId="13" borderId="53" xfId="14" applyBorder="1"/>
    <xf numFmtId="0" fontId="6" fillId="13" borderId="23" xfId="14" applyFont="1" applyBorder="1"/>
    <xf numFmtId="167" fontId="8" fillId="13" borderId="23" xfId="14" applyNumberFormat="1" applyBorder="1"/>
    <xf numFmtId="0" fontId="6" fillId="21" borderId="23" xfId="14" applyFont="1" applyFill="1" applyBorder="1"/>
    <xf numFmtId="9" fontId="8" fillId="21" borderId="23" xfId="5" applyFont="1" applyFill="1" applyBorder="1"/>
    <xf numFmtId="9" fontId="8" fillId="15" borderId="23" xfId="5" applyFont="1" applyFill="1" applyBorder="1"/>
    <xf numFmtId="0" fontId="8" fillId="13" borderId="23" xfId="14" applyFill="1" applyBorder="1"/>
    <xf numFmtId="9" fontId="0" fillId="13" borderId="23" xfId="5" applyFont="1" applyFill="1" applyBorder="1"/>
    <xf numFmtId="9" fontId="0" fillId="13" borderId="29" xfId="5" applyFont="1" applyBorder="1"/>
    <xf numFmtId="9" fontId="0" fillId="13" borderId="23" xfId="5" applyFont="1" applyBorder="1"/>
    <xf numFmtId="167" fontId="8" fillId="13" borderId="23" xfId="14" applyNumberFormat="1" applyFill="1" applyBorder="1"/>
    <xf numFmtId="9" fontId="8" fillId="13" borderId="23" xfId="5" applyFont="1" applyFill="1" applyBorder="1"/>
    <xf numFmtId="167" fontId="8" fillId="13" borderId="29" xfId="14" applyNumberFormat="1" applyBorder="1"/>
    <xf numFmtId="0" fontId="6" fillId="22" borderId="23" xfId="14" applyFont="1" applyFill="1" applyBorder="1" applyAlignment="1">
      <alignment vertical="center"/>
    </xf>
    <xf numFmtId="9" fontId="8" fillId="21" borderId="29" xfId="5" applyFont="1" applyFill="1" applyBorder="1"/>
    <xf numFmtId="10" fontId="8" fillId="13" borderId="23" xfId="14" applyNumberFormat="1" applyFill="1" applyBorder="1"/>
    <xf numFmtId="167" fontId="8" fillId="13" borderId="23" xfId="4" applyFont="1" applyBorder="1"/>
    <xf numFmtId="9" fontId="24" fillId="21" borderId="29" xfId="5" applyFont="1" applyFill="1" applyBorder="1"/>
    <xf numFmtId="9" fontId="24" fillId="21" borderId="23" xfId="5" applyFont="1" applyFill="1" applyBorder="1"/>
    <xf numFmtId="167" fontId="8" fillId="13" borderId="29" xfId="14" applyNumberFormat="1" applyFont="1" applyBorder="1"/>
    <xf numFmtId="167" fontId="8" fillId="13" borderId="23" xfId="14" applyNumberFormat="1" applyFont="1" applyBorder="1"/>
    <xf numFmtId="9" fontId="8" fillId="21" borderId="53" xfId="5" applyFont="1" applyFill="1" applyBorder="1"/>
    <xf numFmtId="43" fontId="8" fillId="13" borderId="29" xfId="14" applyNumberFormat="1" applyBorder="1"/>
    <xf numFmtId="43" fontId="8" fillId="13" borderId="23" xfId="14" applyNumberFormat="1" applyBorder="1"/>
    <xf numFmtId="43" fontId="8" fillId="13" borderId="53" xfId="14" applyNumberFormat="1" applyBorder="1"/>
    <xf numFmtId="0" fontId="6" fillId="21" borderId="23" xfId="14" applyFont="1" applyFill="1" applyBorder="1" applyAlignment="1">
      <alignment vertical="center"/>
    </xf>
    <xf numFmtId="167" fontId="8" fillId="15" borderId="23" xfId="14" applyNumberFormat="1" applyFill="1" applyBorder="1"/>
    <xf numFmtId="9" fontId="0" fillId="13" borderId="29" xfId="5" applyFont="1" applyFill="1" applyBorder="1"/>
    <xf numFmtId="167" fontId="8" fillId="13" borderId="29" xfId="14" applyNumberFormat="1" applyFill="1" applyBorder="1"/>
    <xf numFmtId="9" fontId="8" fillId="13" borderId="23" xfId="9" applyFont="1" applyFill="1" applyBorder="1"/>
    <xf numFmtId="9" fontId="8" fillId="21" borderId="23" xfId="9" applyFont="1" applyFill="1" applyBorder="1"/>
    <xf numFmtId="9" fontId="8" fillId="21" borderId="53" xfId="9" applyFont="1" applyFill="1" applyBorder="1"/>
    <xf numFmtId="164" fontId="24" fillId="13" borderId="23" xfId="13" applyNumberFormat="1" applyFont="1" applyBorder="1"/>
    <xf numFmtId="9" fontId="8" fillId="21" borderId="23" xfId="14" applyNumberFormat="1" applyFill="1" applyBorder="1"/>
    <xf numFmtId="0" fontId="6" fillId="21" borderId="23" xfId="14" applyFont="1" applyFill="1" applyBorder="1" applyAlignment="1">
      <alignment vertical="center" wrapText="1"/>
    </xf>
    <xf numFmtId="170" fontId="0" fillId="13" borderId="23" xfId="5" applyNumberFormat="1" applyFont="1" applyBorder="1" applyAlignment="1">
      <alignment horizontal="center"/>
    </xf>
    <xf numFmtId="9" fontId="8" fillId="13" borderId="29" xfId="9" applyFont="1" applyFill="1" applyBorder="1"/>
    <xf numFmtId="167" fontId="8" fillId="13" borderId="53" xfId="14" applyNumberFormat="1" applyBorder="1"/>
    <xf numFmtId="43" fontId="8" fillId="13" borderId="23" xfId="14" applyNumberFormat="1" applyFill="1" applyBorder="1"/>
    <xf numFmtId="9" fontId="8" fillId="13" borderId="23" xfId="9" applyFont="1" applyBorder="1"/>
    <xf numFmtId="9" fontId="8" fillId="21" borderId="29" xfId="9" applyFont="1" applyFill="1" applyBorder="1"/>
    <xf numFmtId="164" fontId="24" fillId="23" borderId="28" xfId="13" applyNumberFormat="1" applyFont="1" applyFill="1" applyBorder="1" applyAlignment="1"/>
    <xf numFmtId="167" fontId="8" fillId="23" borderId="28" xfId="14" applyNumberFormat="1" applyFill="1" applyBorder="1"/>
    <xf numFmtId="167" fontId="8" fillId="23" borderId="23" xfId="14" applyNumberFormat="1" applyFill="1" applyBorder="1"/>
    <xf numFmtId="167" fontId="8" fillId="23" borderId="28" xfId="4" applyFont="1" applyFill="1" applyBorder="1"/>
    <xf numFmtId="43" fontId="8" fillId="23" borderId="28" xfId="14" applyNumberFormat="1" applyFill="1" applyBorder="1"/>
    <xf numFmtId="43" fontId="8" fillId="23" borderId="54" xfId="14" applyNumberFormat="1" applyFill="1" applyBorder="1"/>
    <xf numFmtId="164" fontId="6" fillId="21" borderId="55" xfId="13" applyNumberFormat="1" applyFont="1" applyFill="1" applyBorder="1"/>
    <xf numFmtId="10" fontId="6" fillId="21" borderId="56" xfId="14" applyNumberFormat="1" applyFont="1" applyFill="1" applyBorder="1"/>
    <xf numFmtId="164" fontId="8" fillId="21" borderId="56" xfId="14" applyNumberFormat="1" applyFill="1" applyBorder="1"/>
    <xf numFmtId="43" fontId="0" fillId="13" borderId="1" xfId="13" applyFont="1" applyBorder="1"/>
    <xf numFmtId="164" fontId="24" fillId="23" borderId="6" xfId="5" applyNumberFormat="1" applyFont="1" applyFill="1" applyBorder="1"/>
    <xf numFmtId="164" fontId="24" fillId="23" borderId="57" xfId="5" applyNumberFormat="1" applyFont="1" applyFill="1" applyBorder="1"/>
    <xf numFmtId="0" fontId="25" fillId="13" borderId="4" xfId="1" applyFont="1" applyBorder="1" applyAlignment="1">
      <alignment horizontal="center" vertical="center" wrapText="1"/>
    </xf>
    <xf numFmtId="167" fontId="8" fillId="13" borderId="1" xfId="14" applyNumberFormat="1" applyBorder="1"/>
    <xf numFmtId="43" fontId="8" fillId="13" borderId="1" xfId="14" applyNumberFormat="1" applyBorder="1"/>
    <xf numFmtId="0" fontId="8" fillId="13" borderId="23" xfId="14" applyBorder="1" applyAlignment="1">
      <alignment horizontal="center"/>
    </xf>
    <xf numFmtId="0" fontId="8" fillId="0" borderId="23" xfId="14" applyFill="1" applyBorder="1"/>
    <xf numFmtId="0" fontId="6" fillId="24" borderId="23" xfId="14" applyFont="1" applyFill="1" applyBorder="1"/>
    <xf numFmtId="0" fontId="14" fillId="25" borderId="23" xfId="0" applyFont="1" applyFill="1" applyBorder="1" applyAlignment="1" applyProtection="1">
      <alignment vertical="center" wrapText="1"/>
      <protection locked="0"/>
    </xf>
    <xf numFmtId="0" fontId="2" fillId="25" borderId="23" xfId="0" applyFont="1" applyFill="1" applyBorder="1" applyAlignment="1">
      <alignment horizontal="right" vertical="center" wrapText="1"/>
    </xf>
    <xf numFmtId="165" fontId="2" fillId="25" borderId="23" xfId="0" applyNumberFormat="1" applyFont="1" applyFill="1" applyBorder="1" applyAlignment="1">
      <alignment horizontal="right" vertical="center" wrapText="1"/>
    </xf>
    <xf numFmtId="0" fontId="6" fillId="13" borderId="1" xfId="11" applyFont="1" applyBorder="1" applyAlignment="1">
      <alignment horizontal="center" vertical="center"/>
    </xf>
    <xf numFmtId="0" fontId="8" fillId="21" borderId="1" xfId="14" applyFill="1" applyBorder="1" applyAlignment="1">
      <alignment horizontal="center"/>
    </xf>
    <xf numFmtId="9" fontId="8" fillId="21" borderId="1" xfId="5" applyFont="1" applyFill="1" applyBorder="1"/>
    <xf numFmtId="9" fontId="8" fillId="21" borderId="1" xfId="9" applyFont="1" applyFill="1" applyBorder="1"/>
    <xf numFmtId="43" fontId="8" fillId="23" borderId="1" xfId="14" applyNumberFormat="1" applyFill="1" applyBorder="1"/>
    <xf numFmtId="164" fontId="8" fillId="21" borderId="1" xfId="14" applyNumberFormat="1" applyFill="1" applyBorder="1"/>
    <xf numFmtId="164" fontId="24" fillId="23" borderId="1" xfId="5" applyNumberFormat="1" applyFont="1" applyFill="1" applyBorder="1"/>
    <xf numFmtId="10" fontId="8" fillId="21" borderId="1" xfId="14" applyNumberFormat="1" applyFill="1" applyBorder="1"/>
    <xf numFmtId="10" fontId="8" fillId="24" borderId="23" xfId="8" applyNumberFormat="1" applyFont="1" applyFill="1" applyBorder="1"/>
    <xf numFmtId="10" fontId="0" fillId="24" borderId="23" xfId="8" applyNumberFormat="1" applyFont="1" applyFill="1" applyBorder="1"/>
    <xf numFmtId="10" fontId="8" fillId="24" borderId="29" xfId="8" applyNumberFormat="1" applyFont="1" applyFill="1" applyBorder="1"/>
    <xf numFmtId="10" fontId="8" fillId="24" borderId="53" xfId="8" applyNumberFormat="1" applyFont="1" applyFill="1" applyBorder="1"/>
    <xf numFmtId="9" fontId="8" fillId="0" borderId="23" xfId="8" applyFont="1" applyFill="1" applyBorder="1"/>
    <xf numFmtId="9" fontId="8" fillId="24" borderId="23" xfId="8" applyFont="1" applyFill="1" applyBorder="1"/>
    <xf numFmtId="9" fontId="8" fillId="0" borderId="29" xfId="9" applyFont="1" applyFill="1" applyBorder="1"/>
    <xf numFmtId="9" fontId="8" fillId="0" borderId="23" xfId="9" applyFont="1" applyFill="1" applyBorder="1"/>
    <xf numFmtId="9" fontId="8" fillId="0" borderId="53" xfId="9" applyFont="1" applyFill="1" applyBorder="1"/>
    <xf numFmtId="167" fontId="8" fillId="0" borderId="29" xfId="14" applyNumberFormat="1" applyFill="1" applyBorder="1"/>
    <xf numFmtId="167" fontId="8" fillId="0" borderId="23" xfId="14" applyNumberFormat="1" applyFill="1" applyBorder="1"/>
    <xf numFmtId="167" fontId="8" fillId="0" borderId="23" xfId="4" applyFont="1" applyFill="1" applyBorder="1"/>
    <xf numFmtId="43" fontId="8" fillId="0" borderId="23" xfId="14" applyNumberFormat="1" applyFill="1" applyBorder="1"/>
    <xf numFmtId="43" fontId="8" fillId="0" borderId="53" xfId="14" applyNumberFormat="1" applyFill="1" applyBorder="1"/>
    <xf numFmtId="10" fontId="8" fillId="24" borderId="1" xfId="8" applyNumberFormat="1" applyFont="1" applyFill="1" applyBorder="1"/>
    <xf numFmtId="9" fontId="8" fillId="0" borderId="1" xfId="9" applyFont="1" applyFill="1" applyBorder="1"/>
    <xf numFmtId="43" fontId="8" fillId="0" borderId="1" xfId="14" applyNumberFormat="1" applyFill="1" applyBorder="1"/>
    <xf numFmtId="9" fontId="8" fillId="24" borderId="1" xfId="8" applyFont="1" applyFill="1" applyBorder="1"/>
    <xf numFmtId="0" fontId="8" fillId="0" borderId="46" xfId="14" applyFill="1" applyBorder="1" applyAlignment="1">
      <alignment horizontal="center"/>
    </xf>
    <xf numFmtId="0" fontId="8" fillId="0" borderId="48" xfId="14" applyFill="1" applyBorder="1" applyAlignment="1">
      <alignment horizontal="center"/>
    </xf>
    <xf numFmtId="0" fontId="8" fillId="0" borderId="14" xfId="14" applyFill="1" applyBorder="1"/>
    <xf numFmtId="10" fontId="8" fillId="0" borderId="23" xfId="8" applyNumberFormat="1" applyFont="1" applyFill="1" applyBorder="1"/>
    <xf numFmtId="9" fontId="8" fillId="0" borderId="23" xfId="5" applyFont="1" applyFill="1" applyBorder="1"/>
    <xf numFmtId="10" fontId="6" fillId="21" borderId="59" xfId="14" applyNumberFormat="1" applyFont="1" applyFill="1" applyBorder="1"/>
    <xf numFmtId="164" fontId="24" fillId="23" borderId="31" xfId="13" applyNumberFormat="1" applyFont="1" applyFill="1" applyBorder="1" applyAlignment="1"/>
    <xf numFmtId="43" fontId="8" fillId="23" borderId="60" xfId="14" applyNumberFormat="1" applyFill="1" applyBorder="1"/>
    <xf numFmtId="164" fontId="8" fillId="0" borderId="1" xfId="14" applyNumberFormat="1" applyFill="1" applyBorder="1"/>
    <xf numFmtId="164" fontId="24" fillId="0" borderId="1" xfId="5" applyNumberFormat="1" applyFont="1" applyFill="1" applyBorder="1"/>
    <xf numFmtId="10" fontId="8" fillId="0" borderId="1" xfId="14" applyNumberFormat="1" applyFill="1" applyBorder="1"/>
    <xf numFmtId="49" fontId="6" fillId="18" borderId="23" xfId="14" applyNumberFormat="1" applyFont="1" applyFill="1" applyBorder="1"/>
    <xf numFmtId="0" fontId="6" fillId="18" borderId="23" xfId="14" applyFont="1" applyFill="1" applyBorder="1"/>
    <xf numFmtId="0" fontId="6" fillId="18" borderId="23" xfId="14" applyFont="1" applyFill="1" applyBorder="1" applyAlignment="1">
      <alignment vertical="center"/>
    </xf>
    <xf numFmtId="0" fontId="6" fillId="18" borderId="23" xfId="14" applyFont="1" applyFill="1" applyBorder="1" applyAlignment="1">
      <alignment vertical="center" wrapText="1"/>
    </xf>
    <xf numFmtId="164" fontId="24" fillId="0" borderId="61" xfId="5" applyNumberFormat="1" applyFont="1" applyFill="1" applyBorder="1"/>
    <xf numFmtId="164" fontId="24" fillId="0" borderId="31" xfId="5" applyNumberFormat="1" applyFont="1" applyFill="1" applyBorder="1"/>
    <xf numFmtId="0" fontId="17" fillId="0" borderId="1" xfId="1" applyFont="1" applyFill="1" applyBorder="1" applyAlignment="1">
      <alignment vertical="center"/>
    </xf>
    <xf numFmtId="0" fontId="5" fillId="0" borderId="1" xfId="1" applyFill="1" applyBorder="1" applyAlignment="1"/>
    <xf numFmtId="10" fontId="0" fillId="0" borderId="1" xfId="9" applyNumberFormat="1" applyFont="1" applyFill="1" applyBorder="1" applyAlignment="1"/>
    <xf numFmtId="44" fontId="20" fillId="0" borderId="1" xfId="10" applyFont="1" applyFill="1" applyBorder="1" applyAlignment="1">
      <alignment vertical="center" wrapText="1"/>
    </xf>
    <xf numFmtId="10" fontId="18" fillId="0" borderId="1" xfId="9" applyNumberFormat="1" applyFont="1" applyFill="1" applyBorder="1" applyAlignment="1">
      <alignment vertical="center"/>
    </xf>
    <xf numFmtId="0" fontId="17" fillId="13" borderId="23" xfId="1" applyFont="1" applyFill="1" applyBorder="1" applyAlignment="1">
      <alignment vertical="center"/>
    </xf>
    <xf numFmtId="0" fontId="0" fillId="0" borderId="23" xfId="0" applyBorder="1"/>
    <xf numFmtId="0" fontId="0" fillId="0" borderId="23" xfId="0" applyBorder="1" applyAlignment="1">
      <alignment horizontal="center" vertical="center"/>
    </xf>
    <xf numFmtId="0" fontId="0" fillId="0" borderId="23" xfId="0" applyBorder="1" applyAlignment="1">
      <alignment wrapText="1"/>
    </xf>
    <xf numFmtId="0" fontId="0" fillId="0" borderId="23" xfId="0" applyFont="1" applyBorder="1"/>
    <xf numFmtId="0" fontId="5" fillId="13" borderId="23" xfId="1" applyFont="1" applyBorder="1"/>
    <xf numFmtId="0" fontId="13" fillId="13" borderId="23" xfId="1" applyFont="1" applyFill="1" applyBorder="1" applyAlignment="1">
      <alignment vertical="center"/>
    </xf>
    <xf numFmtId="164" fontId="0" fillId="0" borderId="23" xfId="0" applyNumberFormat="1" applyBorder="1"/>
    <xf numFmtId="164" fontId="17" fillId="0" borderId="23" xfId="1" applyNumberFormat="1" applyFont="1" applyFill="1" applyBorder="1" applyAlignment="1">
      <alignment vertical="center"/>
    </xf>
    <xf numFmtId="0" fontId="0" fillId="0" borderId="27" xfId="0" applyBorder="1"/>
    <xf numFmtId="0" fontId="0" fillId="0" borderId="1" xfId="0" applyBorder="1" applyAlignment="1">
      <alignment horizontal="center"/>
    </xf>
    <xf numFmtId="164" fontId="24" fillId="23" borderId="63" xfId="13" applyNumberFormat="1" applyFont="1" applyFill="1" applyBorder="1" applyAlignment="1"/>
    <xf numFmtId="164" fontId="8" fillId="0" borderId="7" xfId="14" applyNumberFormat="1" applyFill="1" applyBorder="1"/>
    <xf numFmtId="164" fontId="24" fillId="0" borderId="7" xfId="5" applyNumberFormat="1" applyFont="1" applyFill="1" applyBorder="1"/>
    <xf numFmtId="0" fontId="5" fillId="13" borderId="1" xfId="12" applyBorder="1"/>
    <xf numFmtId="0" fontId="8" fillId="13" borderId="8" xfId="14" applyBorder="1"/>
    <xf numFmtId="0" fontId="5" fillId="13" borderId="9" xfId="12" applyBorder="1"/>
    <xf numFmtId="43" fontId="0" fillId="13" borderId="9" xfId="13" applyFont="1" applyBorder="1"/>
    <xf numFmtId="0" fontId="8" fillId="13" borderId="9" xfId="14" applyBorder="1"/>
    <xf numFmtId="10" fontId="8" fillId="0" borderId="9" xfId="14" applyNumberFormat="1" applyFill="1" applyBorder="1"/>
    <xf numFmtId="10" fontId="8" fillId="0" borderId="10" xfId="14" applyNumberFormat="1" applyFill="1" applyBorder="1"/>
    <xf numFmtId="0" fontId="17" fillId="13" borderId="6" xfId="1" applyFont="1" applyFill="1" applyBorder="1" applyAlignment="1">
      <alignment vertical="center"/>
    </xf>
    <xf numFmtId="0" fontId="17" fillId="13" borderId="7" xfId="1" applyFont="1" applyFill="1" applyBorder="1" applyAlignment="1">
      <alignment vertical="center"/>
    </xf>
    <xf numFmtId="0" fontId="5" fillId="13" borderId="1" xfId="1" applyBorder="1"/>
    <xf numFmtId="0" fontId="17" fillId="0" borderId="7" xfId="1" applyFont="1" applyFill="1" applyBorder="1" applyAlignment="1">
      <alignment vertical="center"/>
    </xf>
    <xf numFmtId="0" fontId="5" fillId="13" borderId="6" xfId="1" applyFont="1" applyBorder="1"/>
    <xf numFmtId="0" fontId="5" fillId="13" borderId="1" xfId="1" applyFont="1" applyBorder="1"/>
    <xf numFmtId="44" fontId="5" fillId="13" borderId="7" xfId="1" applyNumberFormat="1" applyFont="1" applyBorder="1"/>
    <xf numFmtId="0" fontId="5" fillId="13" borderId="8" xfId="1" applyBorder="1"/>
    <xf numFmtId="0" fontId="5" fillId="13" borderId="9" xfId="1" applyBorder="1"/>
    <xf numFmtId="0" fontId="5" fillId="13" borderId="10" xfId="1" applyBorder="1"/>
    <xf numFmtId="0" fontId="0" fillId="0" borderId="6" xfId="0" applyBorder="1"/>
    <xf numFmtId="0" fontId="5" fillId="13" borderId="1" xfId="1" applyBorder="1" applyAlignment="1">
      <alignment horizontal="left" vertical="center" wrapText="1"/>
    </xf>
    <xf numFmtId="0" fontId="5" fillId="13" borderId="1" xfId="1" applyBorder="1" applyAlignment="1">
      <alignment horizontal="center" vertical="center" wrapText="1"/>
    </xf>
    <xf numFmtId="0" fontId="6" fillId="13" borderId="1" xfId="1" applyFont="1" applyBorder="1" applyAlignment="1">
      <alignment horizontal="center"/>
    </xf>
    <xf numFmtId="0" fontId="6" fillId="13" borderId="1" xfId="1" applyFont="1" applyBorder="1" applyAlignment="1">
      <alignment horizontal="left"/>
    </xf>
    <xf numFmtId="0" fontId="6" fillId="13" borderId="1" xfId="1" applyFont="1" applyBorder="1" applyAlignment="1">
      <alignment vertical="center"/>
    </xf>
    <xf numFmtId="0" fontId="8" fillId="13" borderId="1" xfId="1" applyFont="1" applyBorder="1" applyAlignment="1">
      <alignment horizontal="center" vertical="center"/>
    </xf>
    <xf numFmtId="0" fontId="6" fillId="13" borderId="49" xfId="1" applyFont="1" applyBorder="1" applyAlignment="1">
      <alignment horizontal="center" vertical="center"/>
    </xf>
    <xf numFmtId="43" fontId="6" fillId="13" borderId="51" xfId="1" applyNumberFormat="1" applyFont="1" applyBorder="1" applyAlignment="1">
      <alignment vertical="center"/>
    </xf>
    <xf numFmtId="0" fontId="0" fillId="2" borderId="6" xfId="0" applyFill="1" applyBorder="1" applyAlignment="1" applyProtection="1">
      <alignment wrapText="1"/>
      <protection locked="0"/>
    </xf>
    <xf numFmtId="0" fontId="0" fillId="2" borderId="7" xfId="0" applyFill="1" applyBorder="1" applyAlignment="1" applyProtection="1">
      <alignment wrapText="1"/>
      <protection locked="0"/>
    </xf>
    <xf numFmtId="0" fontId="2" fillId="4" borderId="66" xfId="0" applyFont="1" applyFill="1" applyBorder="1" applyAlignment="1">
      <alignment horizontal="center" vertical="center" wrapText="1"/>
    </xf>
    <xf numFmtId="0" fontId="2" fillId="4" borderId="67" xfId="0" applyFont="1" applyFill="1" applyBorder="1" applyAlignment="1">
      <alignment horizontal="center" vertical="center" wrapText="1"/>
    </xf>
    <xf numFmtId="0" fontId="2" fillId="14" borderId="66" xfId="0" applyFont="1" applyFill="1" applyBorder="1" applyAlignment="1">
      <alignment horizontal="left" vertical="center" wrapText="1"/>
    </xf>
    <xf numFmtId="165" fontId="2" fillId="14" borderId="67" xfId="0" applyNumberFormat="1" applyFont="1" applyFill="1" applyBorder="1" applyAlignment="1">
      <alignment horizontal="right" vertical="center" wrapText="1"/>
    </xf>
    <xf numFmtId="0" fontId="3" fillId="7" borderId="66" xfId="0" applyFont="1" applyFill="1" applyBorder="1" applyAlignment="1">
      <alignment horizontal="left" vertical="center" wrapText="1"/>
    </xf>
    <xf numFmtId="166" fontId="3" fillId="11" borderId="67" xfId="0" applyNumberFormat="1" applyFont="1" applyFill="1" applyBorder="1" applyAlignment="1">
      <alignment horizontal="right" vertical="center" wrapText="1"/>
    </xf>
    <xf numFmtId="0" fontId="2" fillId="16" borderId="66" xfId="0" applyFont="1" applyFill="1" applyBorder="1" applyAlignment="1">
      <alignment horizontal="left" vertical="center" wrapText="1"/>
    </xf>
    <xf numFmtId="165" fontId="2" fillId="16" borderId="67" xfId="0" applyNumberFormat="1" applyFont="1" applyFill="1" applyBorder="1" applyAlignment="1">
      <alignment horizontal="right" vertical="center" wrapText="1"/>
    </xf>
    <xf numFmtId="0" fontId="2" fillId="16" borderId="68" xfId="0" applyFont="1" applyFill="1" applyBorder="1" applyAlignment="1">
      <alignment horizontal="left" vertical="center" wrapText="1"/>
    </xf>
    <xf numFmtId="165" fontId="2" fillId="16" borderId="69" xfId="0" applyNumberFormat="1" applyFont="1" applyFill="1" applyBorder="1" applyAlignment="1">
      <alignment horizontal="right" vertical="center" wrapText="1"/>
    </xf>
    <xf numFmtId="0" fontId="2" fillId="17" borderId="66" xfId="0" applyFont="1" applyFill="1" applyBorder="1" applyAlignment="1">
      <alignment horizontal="left" vertical="center" wrapText="1"/>
    </xf>
    <xf numFmtId="165" fontId="2" fillId="17" borderId="67" xfId="0" applyNumberFormat="1" applyFont="1" applyFill="1" applyBorder="1" applyAlignment="1">
      <alignment horizontal="right" vertical="center" wrapText="1"/>
    </xf>
    <xf numFmtId="0" fontId="3" fillId="0" borderId="66" xfId="0" applyFont="1" applyFill="1" applyBorder="1" applyAlignment="1">
      <alignment horizontal="left" vertical="center" wrapText="1"/>
    </xf>
    <xf numFmtId="0" fontId="2" fillId="5" borderId="66" xfId="0" applyFont="1" applyFill="1" applyBorder="1" applyAlignment="1">
      <alignment horizontal="left" vertical="center" wrapText="1"/>
    </xf>
    <xf numFmtId="165" fontId="2" fillId="6" borderId="67" xfId="0" applyNumberFormat="1" applyFont="1" applyFill="1" applyBorder="1" applyAlignment="1">
      <alignment horizontal="right" vertical="center" wrapText="1"/>
    </xf>
    <xf numFmtId="166" fontId="2" fillId="16" borderId="67" xfId="0" applyNumberFormat="1" applyFont="1" applyFill="1" applyBorder="1" applyAlignment="1">
      <alignment horizontal="right" vertical="center" wrapText="1"/>
    </xf>
    <xf numFmtId="165" fontId="2" fillId="6" borderId="7" xfId="0" applyNumberFormat="1" applyFont="1" applyFill="1" applyBorder="1" applyAlignment="1">
      <alignment horizontal="right" vertical="center" wrapText="1"/>
    </xf>
    <xf numFmtId="0" fontId="11" fillId="2" borderId="52" xfId="0" applyFont="1" applyFill="1" applyBorder="1" applyAlignment="1" applyProtection="1">
      <alignment wrapText="1"/>
      <protection locked="0"/>
    </xf>
    <xf numFmtId="0" fontId="0" fillId="0" borderId="7" xfId="0" applyBorder="1"/>
    <xf numFmtId="0" fontId="14" fillId="14" borderId="52" xfId="0" applyFont="1" applyFill="1" applyBorder="1" applyAlignment="1" applyProtection="1">
      <alignment horizontal="left" wrapText="1"/>
      <protection locked="0"/>
    </xf>
    <xf numFmtId="165" fontId="2" fillId="14" borderId="53" xfId="0" applyNumberFormat="1" applyFont="1" applyFill="1" applyBorder="1" applyAlignment="1">
      <alignment horizontal="right" vertical="center" wrapText="1"/>
    </xf>
    <xf numFmtId="166" fontId="3" fillId="11" borderId="53" xfId="0" applyNumberFormat="1" applyFont="1" applyFill="1" applyBorder="1" applyAlignment="1">
      <alignment horizontal="right" vertical="center" wrapText="1"/>
    </xf>
    <xf numFmtId="0" fontId="2" fillId="14" borderId="68" xfId="0" applyFont="1" applyFill="1" applyBorder="1" applyAlignment="1">
      <alignment horizontal="left" vertical="center" wrapText="1"/>
    </xf>
    <xf numFmtId="165" fontId="2" fillId="14" borderId="69" xfId="0" applyNumberFormat="1" applyFont="1" applyFill="1" applyBorder="1" applyAlignment="1">
      <alignment horizontal="right" vertical="center" wrapText="1"/>
    </xf>
    <xf numFmtId="0" fontId="2" fillId="14" borderId="70" xfId="0" applyFont="1" applyFill="1" applyBorder="1" applyAlignment="1">
      <alignment horizontal="left" vertical="center" wrapText="1"/>
    </xf>
    <xf numFmtId="166" fontId="2" fillId="14" borderId="71" xfId="0" applyNumberFormat="1" applyFont="1" applyFill="1" applyBorder="1" applyAlignment="1">
      <alignment horizontal="right" vertical="center" wrapText="1"/>
    </xf>
    <xf numFmtId="0" fontId="3" fillId="0" borderId="52" xfId="0" applyFont="1" applyFill="1" applyBorder="1" applyAlignment="1">
      <alignment horizontal="left" vertical="center" wrapText="1"/>
    </xf>
    <xf numFmtId="0" fontId="11" fillId="2" borderId="52" xfId="0" applyFont="1" applyFill="1" applyBorder="1" applyAlignment="1" applyProtection="1">
      <alignment horizontal="left" wrapText="1"/>
      <protection locked="0"/>
    </xf>
    <xf numFmtId="0" fontId="14" fillId="14" borderId="52" xfId="0" applyFont="1" applyFill="1" applyBorder="1" applyAlignment="1" applyProtection="1">
      <alignment horizontal="left" vertical="center" wrapText="1"/>
      <protection locked="0"/>
    </xf>
    <xf numFmtId="0" fontId="14" fillId="16" borderId="52" xfId="0" applyFont="1" applyFill="1" applyBorder="1" applyAlignment="1" applyProtection="1">
      <alignment horizontal="left" vertical="center" wrapText="1"/>
      <protection locked="0"/>
    </xf>
    <xf numFmtId="165" fontId="2" fillId="16" borderId="53" xfId="0" applyNumberFormat="1" applyFont="1" applyFill="1" applyBorder="1" applyAlignment="1">
      <alignment horizontal="right" vertical="center" wrapText="1"/>
    </xf>
    <xf numFmtId="166" fontId="2" fillId="16" borderId="53" xfId="0" applyNumberFormat="1" applyFont="1" applyFill="1" applyBorder="1" applyAlignment="1">
      <alignment horizontal="right" vertical="center" wrapText="1"/>
    </xf>
    <xf numFmtId="0" fontId="14" fillId="16" borderId="52" xfId="0" applyFont="1" applyFill="1" applyBorder="1" applyAlignment="1" applyProtection="1">
      <alignment horizontal="left" wrapText="1"/>
      <protection locked="0"/>
    </xf>
    <xf numFmtId="0" fontId="14" fillId="25" borderId="52" xfId="0" applyFont="1" applyFill="1" applyBorder="1" applyAlignment="1" applyProtection="1">
      <alignment horizontal="left" vertical="center" wrapText="1"/>
      <protection locked="0"/>
    </xf>
    <xf numFmtId="166" fontId="2" fillId="25" borderId="53" xfId="0" applyNumberFormat="1" applyFont="1" applyFill="1" applyBorder="1" applyAlignment="1">
      <alignment horizontal="right" vertical="center" wrapText="1"/>
    </xf>
    <xf numFmtId="169" fontId="2" fillId="14" borderId="53" xfId="0" applyNumberFormat="1" applyFont="1" applyFill="1" applyBorder="1" applyAlignment="1">
      <alignment horizontal="right" vertical="center" wrapText="1"/>
    </xf>
    <xf numFmtId="0" fontId="11" fillId="2" borderId="6" xfId="0" applyFont="1" applyFill="1" applyBorder="1" applyAlignment="1" applyProtection="1">
      <alignment horizontal="left" wrapText="1"/>
      <protection locked="0"/>
    </xf>
    <xf numFmtId="169" fontId="3" fillId="13" borderId="7" xfId="0" applyNumberFormat="1" applyFont="1" applyFill="1" applyBorder="1" applyAlignment="1">
      <alignment horizontal="right" vertical="center" wrapText="1"/>
    </xf>
    <xf numFmtId="165" fontId="2" fillId="6" borderId="53" xfId="0" applyNumberFormat="1" applyFont="1" applyFill="1" applyBorder="1" applyAlignment="1">
      <alignment horizontal="right" vertical="center" wrapText="1"/>
    </xf>
    <xf numFmtId="169" fontId="2" fillId="16" borderId="53" xfId="0" applyNumberFormat="1" applyFont="1" applyFill="1" applyBorder="1" applyAlignment="1">
      <alignment horizontal="right" vertical="center" wrapText="1"/>
    </xf>
    <xf numFmtId="0" fontId="0" fillId="0" borderId="8" xfId="0" applyBorder="1"/>
    <xf numFmtId="0" fontId="0" fillId="0" borderId="9" xfId="0" applyBorder="1"/>
    <xf numFmtId="0" fontId="0" fillId="0" borderId="10" xfId="0" applyBorder="1"/>
    <xf numFmtId="0" fontId="8" fillId="13" borderId="1" xfId="15" applyBorder="1" applyAlignment="1" applyProtection="1"/>
    <xf numFmtId="0" fontId="8" fillId="13" borderId="1" xfId="15" applyNumberFormat="1" applyBorder="1" applyAlignment="1" applyProtection="1"/>
    <xf numFmtId="0" fontId="28" fillId="13" borderId="1" xfId="16" applyNumberFormat="1" applyFont="1" applyBorder="1" applyAlignment="1" applyProtection="1">
      <protection hidden="1"/>
    </xf>
    <xf numFmtId="0" fontId="29" fillId="13" borderId="1" xfId="16" applyNumberFormat="1" applyFont="1" applyBorder="1" applyAlignment="1" applyProtection="1">
      <protection hidden="1"/>
    </xf>
    <xf numFmtId="0" fontId="30" fillId="13" borderId="1" xfId="17" applyFont="1" applyBorder="1" applyAlignment="1" applyProtection="1">
      <alignment horizontal="center"/>
    </xf>
    <xf numFmtId="0" fontId="8" fillId="13" borderId="1" xfId="15" applyAlignment="1" applyProtection="1"/>
    <xf numFmtId="0" fontId="8" fillId="22" borderId="1" xfId="15" applyFill="1" applyAlignment="1" applyProtection="1"/>
    <xf numFmtId="2" fontId="32" fillId="27" borderId="72" xfId="18" applyNumberFormat="1" applyFont="1" applyFill="1" applyBorder="1" applyAlignment="1" applyProtection="1">
      <alignment horizontal="left"/>
      <protection locked="0"/>
    </xf>
    <xf numFmtId="0" fontId="33" fillId="13" borderId="1" xfId="17" applyFont="1" applyBorder="1" applyAlignment="1" applyProtection="1">
      <alignment horizontal="center"/>
    </xf>
    <xf numFmtId="0" fontId="28" fillId="13" borderId="1" xfId="16" applyNumberFormat="1" applyFont="1" applyFill="1" applyAlignment="1" applyProtection="1">
      <protection hidden="1"/>
    </xf>
    <xf numFmtId="0" fontId="29" fillId="13" borderId="1" xfId="16" applyNumberFormat="1" applyFont="1" applyFill="1" applyAlignment="1" applyProtection="1">
      <protection hidden="1"/>
    </xf>
    <xf numFmtId="0" fontId="8" fillId="13" borderId="1" xfId="15" applyFont="1" applyBorder="1" applyAlignment="1" applyProtection="1"/>
    <xf numFmtId="0" fontId="28" fillId="13" borderId="1" xfId="16" applyNumberFormat="1" applyFont="1" applyAlignment="1" applyProtection="1">
      <protection hidden="1"/>
    </xf>
    <xf numFmtId="0" fontId="8" fillId="13" borderId="1" xfId="15" applyFont="1" applyAlignment="1" applyProtection="1">
      <alignment horizontal="left"/>
    </xf>
    <xf numFmtId="0" fontId="34" fillId="13" borderId="1" xfId="15" applyFont="1" applyAlignment="1" applyProtection="1">
      <alignment horizontal="right"/>
    </xf>
    <xf numFmtId="0" fontId="8" fillId="13" borderId="1" xfId="15" applyBorder="1" applyAlignment="1" applyProtection="1">
      <alignment horizontal="left"/>
    </xf>
    <xf numFmtId="0" fontId="8" fillId="13" borderId="1" xfId="15" applyProtection="1"/>
    <xf numFmtId="0" fontId="8" fillId="13" borderId="1" xfId="15" applyNumberFormat="1" applyAlignment="1" applyProtection="1"/>
    <xf numFmtId="0" fontId="8" fillId="13" borderId="1" xfId="15" applyFill="1" applyProtection="1"/>
    <xf numFmtId="0" fontId="8" fillId="22" borderId="1" xfId="15" applyFill="1" applyProtection="1"/>
    <xf numFmtId="0" fontId="36" fillId="13" borderId="1" xfId="15" applyFont="1" applyFill="1" applyProtection="1"/>
    <xf numFmtId="0" fontId="36" fillId="13" borderId="1" xfId="15" applyFont="1" applyFill="1" applyAlignment="1" applyProtection="1">
      <alignment horizontal="left"/>
      <protection locked="0"/>
    </xf>
    <xf numFmtId="0" fontId="36" fillId="22" borderId="1" xfId="15" applyFont="1" applyFill="1" applyProtection="1"/>
    <xf numFmtId="14" fontId="37" fillId="13" borderId="1" xfId="19" applyNumberFormat="1" applyFont="1" applyBorder="1" applyAlignment="1" applyProtection="1">
      <alignment horizontal="center" vertical="center" textRotation="180" wrapText="1"/>
      <protection hidden="1"/>
    </xf>
    <xf numFmtId="0" fontId="37" fillId="13" borderId="1" xfId="19" applyNumberFormat="1" applyFont="1" applyBorder="1" applyAlignment="1" applyProtection="1">
      <alignment horizontal="center" vertical="center" wrapText="1"/>
      <protection hidden="1"/>
    </xf>
    <xf numFmtId="14" fontId="37" fillId="13" borderId="1" xfId="19" applyNumberFormat="1" applyFont="1" applyBorder="1" applyAlignment="1" applyProtection="1">
      <alignment vertical="center" textRotation="180" wrapText="1"/>
      <protection hidden="1"/>
    </xf>
    <xf numFmtId="0" fontId="8" fillId="13" borderId="1" xfId="15" applyBorder="1" applyAlignment="1" applyProtection="1">
      <alignment horizontal="left" wrapText="1"/>
    </xf>
    <xf numFmtId="0" fontId="8" fillId="13" borderId="1" xfId="15" applyBorder="1" applyProtection="1"/>
    <xf numFmtId="14" fontId="37" fillId="13" borderId="1" xfId="19" applyNumberFormat="1" applyFont="1" applyBorder="1" applyAlignment="1" applyProtection="1">
      <alignment vertical="center" wrapText="1"/>
      <protection hidden="1"/>
    </xf>
    <xf numFmtId="14" fontId="37" fillId="13" borderId="1" xfId="19" applyNumberFormat="1" applyFont="1" applyFill="1" applyBorder="1" applyAlignment="1" applyProtection="1">
      <alignment horizontal="center" vertical="center" wrapText="1"/>
      <protection hidden="1"/>
    </xf>
    <xf numFmtId="0" fontId="8" fillId="13" borderId="1" xfId="15" applyFont="1" applyBorder="1" applyProtection="1"/>
    <xf numFmtId="0" fontId="8" fillId="13" borderId="32" xfId="15" applyFill="1" applyBorder="1" applyProtection="1">
      <protection locked="0"/>
    </xf>
    <xf numFmtId="0" fontId="8" fillId="22" borderId="1" xfId="15" applyFill="1" applyBorder="1" applyProtection="1"/>
    <xf numFmtId="10" fontId="8" fillId="13" borderId="1" xfId="15" applyNumberFormat="1" applyFill="1" applyBorder="1" applyAlignment="1" applyProtection="1">
      <alignment horizontal="center" wrapText="1"/>
    </xf>
    <xf numFmtId="0" fontId="37" fillId="13" borderId="14" xfId="19" applyNumberFormat="1" applyFont="1" applyBorder="1" applyAlignment="1" applyProtection="1">
      <alignment horizontal="center" vertical="center" wrapText="1"/>
      <protection hidden="1"/>
    </xf>
    <xf numFmtId="14" fontId="37" fillId="13" borderId="14" xfId="19" applyNumberFormat="1" applyFont="1" applyBorder="1" applyAlignment="1" applyProtection="1">
      <alignment horizontal="center" vertical="center" wrapText="1"/>
      <protection hidden="1"/>
    </xf>
    <xf numFmtId="14" fontId="37" fillId="13" borderId="58" xfId="19" applyNumberFormat="1" applyFont="1" applyBorder="1" applyAlignment="1" applyProtection="1">
      <alignment horizontal="center" vertical="center" wrapText="1"/>
      <protection hidden="1"/>
    </xf>
    <xf numFmtId="0" fontId="38" fillId="13" borderId="76" xfId="19" applyNumberFormat="1" applyFont="1" applyBorder="1" applyAlignment="1" applyProtection="1">
      <alignment horizontal="center" vertical="center" wrapText="1"/>
      <protection hidden="1"/>
    </xf>
    <xf numFmtId="14" fontId="38" fillId="13" borderId="77" xfId="19" applyNumberFormat="1" applyFont="1" applyBorder="1" applyAlignment="1" applyProtection="1">
      <alignment vertical="center" wrapText="1"/>
      <protection hidden="1"/>
    </xf>
    <xf numFmtId="0" fontId="38" fillId="13" borderId="77" xfId="15" applyFont="1" applyBorder="1" applyAlignment="1" applyProtection="1">
      <alignment horizontal="center" wrapText="1"/>
    </xf>
    <xf numFmtId="10" fontId="8" fillId="13" borderId="77" xfId="15" applyNumberFormat="1" applyFill="1" applyBorder="1" applyAlignment="1" applyProtection="1">
      <alignment horizontal="center" wrapText="1"/>
      <protection locked="0"/>
    </xf>
    <xf numFmtId="0" fontId="8" fillId="13" borderId="77" xfId="15" applyBorder="1" applyAlignment="1" applyProtection="1">
      <alignment horizontal="center" wrapText="1"/>
    </xf>
    <xf numFmtId="10" fontId="39" fillId="29" borderId="78" xfId="17" applyNumberFormat="1" applyFont="1" applyFill="1" applyBorder="1" applyAlignment="1" applyProtection="1">
      <alignment horizontal="center" wrapText="1"/>
    </xf>
    <xf numFmtId="0" fontId="38" fillId="13" borderId="79" xfId="19" applyNumberFormat="1" applyFont="1" applyBorder="1" applyAlignment="1" applyProtection="1">
      <alignment horizontal="center" vertical="center" wrapText="1"/>
      <protection hidden="1"/>
    </xf>
    <xf numFmtId="14" fontId="38" fillId="13" borderId="80" xfId="19" applyNumberFormat="1" applyFont="1" applyBorder="1" applyAlignment="1" applyProtection="1">
      <alignment vertical="center" wrapText="1"/>
      <protection hidden="1"/>
    </xf>
    <xf numFmtId="0" fontId="38" fillId="13" borderId="80" xfId="15" applyFont="1" applyBorder="1" applyAlignment="1" applyProtection="1">
      <alignment horizontal="center" wrapText="1"/>
    </xf>
    <xf numFmtId="10" fontId="8" fillId="13" borderId="80" xfId="15" applyNumberFormat="1" applyFill="1" applyBorder="1" applyAlignment="1" applyProtection="1">
      <alignment horizontal="center" wrapText="1"/>
      <protection locked="0"/>
    </xf>
    <xf numFmtId="0" fontId="8" fillId="13" borderId="80" xfId="15" applyBorder="1" applyAlignment="1" applyProtection="1">
      <alignment horizontal="center" wrapText="1"/>
    </xf>
    <xf numFmtId="10" fontId="7" fillId="13" borderId="1" xfId="17" applyNumberFormat="1" applyFill="1" applyBorder="1" applyAlignment="1" applyProtection="1">
      <alignment horizontal="left" wrapText="1"/>
    </xf>
    <xf numFmtId="0" fontId="8" fillId="13" borderId="1" xfId="15" applyFont="1" applyBorder="1" applyAlignment="1" applyProtection="1">
      <alignment horizontal="left"/>
    </xf>
    <xf numFmtId="10" fontId="8" fillId="13" borderId="1" xfId="15" applyNumberFormat="1" applyBorder="1" applyProtection="1"/>
    <xf numFmtId="10" fontId="8" fillId="13" borderId="1" xfId="15" applyNumberFormat="1" applyFont="1" applyBorder="1" applyAlignment="1" applyProtection="1">
      <alignment horizontal="left"/>
    </xf>
    <xf numFmtId="10" fontId="8" fillId="13" borderId="80" xfId="15" applyNumberFormat="1" applyBorder="1" applyAlignment="1" applyProtection="1">
      <alignment horizontal="center" wrapText="1"/>
    </xf>
    <xf numFmtId="2" fontId="8" fillId="13" borderId="1" xfId="15" applyNumberFormat="1" applyFont="1" applyBorder="1" applyAlignment="1" applyProtection="1">
      <alignment horizontal="left"/>
    </xf>
    <xf numFmtId="0" fontId="8" fillId="13" borderId="1" xfId="15" applyAlignment="1" applyProtection="1">
      <alignment horizontal="left"/>
    </xf>
    <xf numFmtId="0" fontId="8" fillId="13" borderId="1" xfId="15" applyFont="1" applyProtection="1"/>
    <xf numFmtId="0" fontId="38" fillId="13" borderId="85" xfId="19" applyNumberFormat="1" applyFont="1" applyBorder="1" applyAlignment="1" applyProtection="1">
      <alignment horizontal="center" vertical="center" wrapText="1"/>
      <protection hidden="1"/>
    </xf>
    <xf numFmtId="14" fontId="38" fillId="13" borderId="86" xfId="19" applyNumberFormat="1" applyFont="1" applyBorder="1" applyAlignment="1" applyProtection="1">
      <alignment vertical="center" wrapText="1"/>
      <protection hidden="1"/>
    </xf>
    <xf numFmtId="0" fontId="38" fillId="13" borderId="86" xfId="15" applyFont="1" applyBorder="1" applyAlignment="1" applyProtection="1">
      <alignment horizontal="center" wrapText="1"/>
    </xf>
    <xf numFmtId="10" fontId="8" fillId="13" borderId="86" xfId="15" applyNumberFormat="1" applyFont="1" applyBorder="1" applyAlignment="1" applyProtection="1">
      <alignment horizontal="center" wrapText="1"/>
    </xf>
    <xf numFmtId="10" fontId="39" fillId="29" borderId="87" xfId="17" applyNumberFormat="1" applyFont="1" applyFill="1" applyBorder="1" applyAlignment="1" applyProtection="1">
      <alignment horizontal="center" wrapText="1"/>
    </xf>
    <xf numFmtId="0" fontId="8" fillId="13" borderId="28" xfId="15" applyBorder="1" applyProtection="1"/>
    <xf numFmtId="10" fontId="8" fillId="13" borderId="88" xfId="15" applyNumberFormat="1" applyFill="1" applyBorder="1" applyAlignment="1" applyProtection="1">
      <alignment horizontal="center" wrapText="1"/>
      <protection locked="0"/>
    </xf>
    <xf numFmtId="10" fontId="8" fillId="13" borderId="89" xfId="15" applyNumberFormat="1" applyFill="1" applyBorder="1" applyAlignment="1" applyProtection="1">
      <alignment horizontal="center" wrapText="1"/>
      <protection locked="0"/>
    </xf>
    <xf numFmtId="0" fontId="38" fillId="13" borderId="90" xfId="19" applyNumberFormat="1" applyFont="1" applyBorder="1" applyAlignment="1" applyProtection="1">
      <alignment horizontal="center" vertical="center" wrapText="1"/>
      <protection hidden="1"/>
    </xf>
    <xf numFmtId="14" fontId="38" fillId="13" borderId="90" xfId="19" applyNumberFormat="1" applyFont="1" applyBorder="1" applyAlignment="1" applyProtection="1">
      <alignment vertical="center" wrapText="1"/>
      <protection hidden="1"/>
    </xf>
    <xf numFmtId="0" fontId="38" fillId="13" borderId="91" xfId="15" applyFont="1" applyBorder="1" applyAlignment="1" applyProtection="1">
      <alignment horizontal="center" wrapText="1"/>
    </xf>
    <xf numFmtId="10" fontId="8" fillId="30" borderId="92" xfId="15" applyNumberFormat="1" applyFill="1" applyBorder="1" applyAlignment="1" applyProtection="1">
      <alignment horizontal="center" wrapText="1"/>
    </xf>
    <xf numFmtId="0" fontId="8" fillId="13" borderId="93" xfId="15" applyBorder="1" applyAlignment="1" applyProtection="1">
      <alignment horizontal="center" wrapText="1"/>
    </xf>
    <xf numFmtId="10" fontId="39" fillId="29" borderId="94" xfId="17" applyNumberFormat="1" applyFont="1" applyFill="1" applyBorder="1" applyAlignment="1" applyProtection="1">
      <alignment horizontal="center" wrapText="1"/>
    </xf>
    <xf numFmtId="0" fontId="40" fillId="13" borderId="31" xfId="15" applyFont="1" applyBorder="1" applyAlignment="1" applyProtection="1">
      <alignment vertical="center" wrapText="1"/>
    </xf>
    <xf numFmtId="0" fontId="8" fillId="13" borderId="23" xfId="15" applyFont="1" applyBorder="1" applyAlignment="1" applyProtection="1">
      <alignment horizontal="left"/>
    </xf>
    <xf numFmtId="0" fontId="40" fillId="13" borderId="1" xfId="15" applyFont="1" applyAlignment="1" applyProtection="1">
      <alignment vertical="center" wrapText="1"/>
    </xf>
    <xf numFmtId="0" fontId="7" fillId="13" borderId="1" xfId="17" applyAlignment="1" applyProtection="1"/>
    <xf numFmtId="0" fontId="7" fillId="13" borderId="1" xfId="17" applyBorder="1" applyAlignment="1" applyProtection="1"/>
    <xf numFmtId="0" fontId="6" fillId="13" borderId="1" xfId="20" applyFont="1" applyBorder="1" applyAlignment="1" applyProtection="1">
      <alignment horizontal="center" vertical="center"/>
    </xf>
    <xf numFmtId="0" fontId="7" fillId="13" borderId="99" xfId="17" applyBorder="1" applyAlignment="1" applyProtection="1">
      <alignment horizontal="center" vertical="center"/>
    </xf>
    <xf numFmtId="0" fontId="7" fillId="13" borderId="1" xfId="17" applyBorder="1" applyAlignment="1" applyProtection="1">
      <alignment horizontal="center" vertical="center"/>
    </xf>
    <xf numFmtId="0" fontId="7" fillId="13" borderId="1" xfId="17" applyAlignment="1" applyProtection="1">
      <alignment horizontal="center" vertical="center"/>
    </xf>
    <xf numFmtId="0" fontId="7" fillId="13" borderId="73" xfId="17" applyBorder="1" applyAlignment="1" applyProtection="1">
      <alignment horizontal="center" vertical="center"/>
    </xf>
    <xf numFmtId="0" fontId="7" fillId="13" borderId="74" xfId="17" applyBorder="1" applyAlignment="1" applyProtection="1">
      <alignment horizontal="center" vertical="center"/>
    </xf>
    <xf numFmtId="14" fontId="37" fillId="13" borderId="75" xfId="19" applyNumberFormat="1" applyFont="1" applyBorder="1" applyAlignment="1" applyProtection="1">
      <alignment vertical="center" wrapText="1"/>
      <protection hidden="1"/>
    </xf>
    <xf numFmtId="10" fontId="8" fillId="13" borderId="1" xfId="15" applyNumberFormat="1" applyProtection="1"/>
    <xf numFmtId="0" fontId="20" fillId="13" borderId="1" xfId="15" applyFont="1" applyProtection="1"/>
    <xf numFmtId="0" fontId="31" fillId="13" borderId="1" xfId="15" applyNumberFormat="1" applyFont="1" applyBorder="1" applyAlignment="1" applyProtection="1"/>
    <xf numFmtId="0" fontId="31" fillId="13" borderId="1" xfId="15" applyFont="1" applyBorder="1" applyProtection="1"/>
    <xf numFmtId="0" fontId="31" fillId="13" borderId="1" xfId="15" applyFont="1" applyProtection="1"/>
    <xf numFmtId="0" fontId="31" fillId="13" borderId="1" xfId="15" applyNumberFormat="1" applyFont="1" applyAlignment="1" applyProtection="1"/>
    <xf numFmtId="0" fontId="31" fillId="13" borderId="1" xfId="15" applyFont="1" applyFill="1" applyProtection="1"/>
    <xf numFmtId="0" fontId="38" fillId="13" borderId="1" xfId="15" applyFont="1" applyFill="1" applyAlignment="1" applyProtection="1"/>
    <xf numFmtId="0" fontId="43" fillId="13" borderId="1" xfId="17" applyFont="1" applyAlignment="1" applyProtection="1"/>
    <xf numFmtId="0" fontId="37" fillId="13" borderId="1" xfId="15" applyNumberFormat="1" applyFont="1" applyFill="1" applyBorder="1" applyAlignment="1" applyProtection="1">
      <alignment horizontal="left" wrapText="1"/>
    </xf>
    <xf numFmtId="0" fontId="8" fillId="13" borderId="1" xfId="15" applyNumberFormat="1" applyFill="1" applyAlignment="1" applyProtection="1"/>
    <xf numFmtId="0" fontId="8" fillId="13" borderId="1" xfId="15" applyFill="1" applyBorder="1" applyAlignment="1" applyProtection="1">
      <alignment horizontal="left"/>
    </xf>
    <xf numFmtId="0" fontId="8" fillId="13" borderId="23" xfId="15" applyBorder="1" applyAlignment="1" applyProtection="1">
      <alignment horizontal="left"/>
    </xf>
    <xf numFmtId="0" fontId="8" fillId="13" borderId="1" xfId="15" applyFill="1" applyBorder="1" applyProtection="1"/>
    <xf numFmtId="0" fontId="31" fillId="13" borderId="23" xfId="15" applyFont="1" applyBorder="1" applyAlignment="1" applyProtection="1">
      <alignment horizontal="left"/>
    </xf>
    <xf numFmtId="0" fontId="20" fillId="13" borderId="1" xfId="16" applyFont="1" applyBorder="1" applyAlignment="1" applyProtection="1">
      <alignment horizontal="left" vertical="center"/>
    </xf>
    <xf numFmtId="0" fontId="31" fillId="13" borderId="1" xfId="15" applyFont="1" applyAlignment="1" applyProtection="1">
      <alignment horizontal="left"/>
    </xf>
    <xf numFmtId="0" fontId="31" fillId="22" borderId="1" xfId="15" applyFont="1" applyFill="1" applyBorder="1" applyProtection="1"/>
    <xf numFmtId="0" fontId="8" fillId="13" borderId="1" xfId="15" applyFont="1" applyFill="1" applyBorder="1" applyAlignment="1" applyProtection="1"/>
    <xf numFmtId="0" fontId="7" fillId="13" borderId="1" xfId="17" applyFill="1" applyBorder="1" applyAlignment="1" applyProtection="1"/>
    <xf numFmtId="0" fontId="8" fillId="13" borderId="109" xfId="15" applyFill="1" applyBorder="1" applyProtection="1"/>
    <xf numFmtId="0" fontId="8" fillId="13" borderId="110" xfId="15" applyFill="1" applyBorder="1" applyProtection="1"/>
    <xf numFmtId="0" fontId="31" fillId="22" borderId="1" xfId="15" applyFont="1" applyFill="1" applyProtection="1"/>
    <xf numFmtId="0" fontId="31" fillId="13" borderId="1" xfId="16" applyNumberFormat="1" applyFont="1" applyFill="1" applyBorder="1" applyAlignment="1" applyProtection="1">
      <alignment vertical="center"/>
    </xf>
    <xf numFmtId="0" fontId="7" fillId="13" borderId="1" xfId="17" applyNumberFormat="1" applyFill="1" applyBorder="1" applyAlignment="1" applyProtection="1"/>
    <xf numFmtId="0" fontId="31" fillId="13" borderId="1" xfId="16" applyFont="1" applyAlignment="1" applyProtection="1">
      <alignment horizontal="right" vertical="center"/>
    </xf>
    <xf numFmtId="0" fontId="8" fillId="13" borderId="9" xfId="15" applyBorder="1" applyProtection="1"/>
    <xf numFmtId="0" fontId="8" fillId="13" borderId="109" xfId="15" applyBorder="1" applyProtection="1"/>
    <xf numFmtId="0" fontId="8" fillId="13" borderId="110" xfId="15" applyBorder="1" applyProtection="1"/>
    <xf numFmtId="0" fontId="20" fillId="13" borderId="1" xfId="16" applyFont="1" applyBorder="1" applyAlignment="1" applyProtection="1">
      <alignment horizontal="center" vertical="center"/>
    </xf>
    <xf numFmtId="0" fontId="8" fillId="27" borderId="74" xfId="15" applyFont="1" applyFill="1" applyBorder="1" applyAlignment="1" applyProtection="1">
      <protection locked="0"/>
    </xf>
    <xf numFmtId="0" fontId="8" fillId="13" borderId="109" xfId="15" applyFont="1" applyBorder="1" applyAlignment="1" applyProtection="1">
      <alignment horizontal="right"/>
    </xf>
    <xf numFmtId="0" fontId="31" fillId="27" borderId="111" xfId="16" applyNumberFormat="1" applyFont="1" applyFill="1" applyBorder="1" applyAlignment="1" applyProtection="1">
      <alignment vertical="center"/>
      <protection locked="0"/>
    </xf>
    <xf numFmtId="0" fontId="45" fillId="13" borderId="109" xfId="17" applyFont="1" applyFill="1" applyBorder="1" applyAlignment="1" applyProtection="1">
      <alignment horizontal="right"/>
    </xf>
    <xf numFmtId="0" fontId="6" fillId="13" borderId="1" xfId="15" applyFont="1" applyFill="1" applyProtection="1"/>
    <xf numFmtId="0" fontId="31" fillId="27" borderId="98" xfId="16" applyNumberFormat="1" applyFont="1" applyFill="1" applyBorder="1" applyAlignment="1" applyProtection="1">
      <alignment vertical="center"/>
      <protection locked="0"/>
    </xf>
    <xf numFmtId="0" fontId="45" fillId="13" borderId="112" xfId="17" applyNumberFormat="1" applyFont="1" applyFill="1" applyBorder="1" applyAlignment="1" applyProtection="1">
      <alignment horizontal="right"/>
    </xf>
    <xf numFmtId="0" fontId="8" fillId="13" borderId="114" xfId="15" applyBorder="1" applyProtection="1"/>
    <xf numFmtId="0" fontId="8" fillId="22" borderId="1" xfId="15" applyNumberFormat="1" applyFill="1" applyAlignment="1" applyProtection="1"/>
    <xf numFmtId="0" fontId="6" fillId="13" borderId="1" xfId="15" applyFont="1" applyProtection="1"/>
    <xf numFmtId="165" fontId="3" fillId="13" borderId="17" xfId="0" applyNumberFormat="1" applyFont="1" applyFill="1" applyBorder="1" applyAlignment="1">
      <alignment horizontal="right" vertical="center" wrapText="1"/>
    </xf>
    <xf numFmtId="165" fontId="9" fillId="13" borderId="22" xfId="0" applyNumberFormat="1" applyFont="1" applyFill="1" applyBorder="1" applyAlignment="1">
      <alignment horizontal="right" vertical="center" wrapText="1"/>
    </xf>
    <xf numFmtId="169" fontId="2" fillId="16" borderId="23" xfId="0" applyNumberFormat="1" applyFont="1" applyFill="1" applyBorder="1" applyAlignment="1">
      <alignment horizontal="right" vertical="center" wrapText="1"/>
    </xf>
    <xf numFmtId="165" fontId="2" fillId="16" borderId="23" xfId="0" applyNumberFormat="1" applyFont="1" applyFill="1" applyBorder="1" applyAlignment="1">
      <alignment vertical="center" wrapText="1"/>
    </xf>
    <xf numFmtId="0" fontId="14" fillId="14" borderId="23" xfId="0" applyFont="1" applyFill="1" applyBorder="1" applyAlignment="1" applyProtection="1">
      <alignment horizontal="left" wrapText="1"/>
      <protection locked="0"/>
    </xf>
    <xf numFmtId="169" fontId="2" fillId="14" borderId="23" xfId="0" applyNumberFormat="1" applyFont="1" applyFill="1" applyBorder="1" applyAlignment="1">
      <alignment horizontal="right" vertical="center" wrapText="1"/>
    </xf>
    <xf numFmtId="0" fontId="11" fillId="2" borderId="23" xfId="0" applyFont="1" applyFill="1" applyBorder="1" applyAlignment="1" applyProtection="1">
      <alignment horizontal="left" wrapText="1"/>
      <protection locked="0"/>
    </xf>
    <xf numFmtId="0" fontId="11" fillId="0" borderId="23" xfId="0" applyFont="1" applyBorder="1"/>
    <xf numFmtId="0" fontId="6" fillId="0" borderId="23" xfId="14" applyFont="1" applyFill="1" applyBorder="1"/>
    <xf numFmtId="0" fontId="5" fillId="13" borderId="23" xfId="12" applyBorder="1"/>
    <xf numFmtId="9" fontId="8" fillId="33" borderId="23" xfId="14" applyNumberFormat="1" applyFill="1" applyBorder="1"/>
    <xf numFmtId="0" fontId="0" fillId="0" borderId="1" xfId="0" applyBorder="1" applyAlignment="1">
      <alignment horizontal="center"/>
    </xf>
    <xf numFmtId="0" fontId="14" fillId="25" borderId="29" xfId="0" applyFont="1" applyFill="1" applyBorder="1" applyAlignment="1" applyProtection="1">
      <alignment horizontal="left" vertical="center" wrapText="1"/>
      <protection locked="0"/>
    </xf>
    <xf numFmtId="0" fontId="14" fillId="25" borderId="30" xfId="0" applyFont="1" applyFill="1" applyBorder="1" applyAlignment="1" applyProtection="1">
      <alignment horizontal="left" vertical="center" wrapText="1"/>
      <protection locked="0"/>
    </xf>
    <xf numFmtId="0" fontId="0" fillId="0" borderId="1" xfId="0" applyBorder="1" applyAlignment="1">
      <alignment horizontal="center"/>
    </xf>
    <xf numFmtId="165" fontId="2" fillId="13" borderId="23" xfId="0" applyNumberFormat="1" applyFont="1" applyFill="1" applyBorder="1" applyAlignment="1">
      <alignment horizontal="center" vertical="center" wrapText="1"/>
    </xf>
    <xf numFmtId="0" fontId="26" fillId="0" borderId="1" xfId="0" applyFont="1" applyBorder="1" applyAlignment="1">
      <alignment horizontal="center" vertical="center"/>
    </xf>
    <xf numFmtId="167" fontId="6" fillId="13" borderId="58" xfId="2" applyFont="1" applyFill="1" applyBorder="1" applyAlignment="1">
      <alignment horizontal="center" vertical="center"/>
    </xf>
    <xf numFmtId="167" fontId="6" fillId="13" borderId="65" xfId="2" applyFont="1" applyFill="1" applyBorder="1" applyAlignment="1">
      <alignment horizontal="center" vertical="center"/>
    </xf>
    <xf numFmtId="165" fontId="2" fillId="16" borderId="23" xfId="0" applyNumberFormat="1" applyFont="1" applyFill="1" applyBorder="1" applyAlignment="1">
      <alignment horizontal="center" vertical="center" wrapText="1"/>
    </xf>
    <xf numFmtId="167" fontId="8" fillId="13" borderId="1" xfId="3" quotePrefix="1" applyFont="1" applyFill="1" applyBorder="1" applyAlignment="1">
      <alignment horizontal="center" vertical="center"/>
    </xf>
    <xf numFmtId="167" fontId="8" fillId="13" borderId="7" xfId="3" quotePrefix="1" applyFont="1" applyFill="1" applyBorder="1" applyAlignment="1">
      <alignment horizontal="center" vertical="center"/>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15" fillId="2" borderId="23" xfId="0" applyFont="1" applyFill="1" applyBorder="1" applyAlignment="1" applyProtection="1">
      <alignment horizontal="left" vertical="center" wrapText="1"/>
      <protection locked="0"/>
    </xf>
    <xf numFmtId="0" fontId="14" fillId="16" borderId="29" xfId="0" applyFont="1" applyFill="1" applyBorder="1" applyAlignment="1" applyProtection="1">
      <alignment horizontal="left" vertical="center" wrapText="1"/>
      <protection locked="0"/>
    </xf>
    <xf numFmtId="0" fontId="14" fillId="16" borderId="30" xfId="0" applyFont="1" applyFill="1" applyBorder="1" applyAlignment="1" applyProtection="1">
      <alignment horizontal="left" vertical="center" wrapText="1"/>
      <protection locked="0"/>
    </xf>
    <xf numFmtId="0" fontId="14" fillId="14" borderId="23" xfId="0" applyFont="1" applyFill="1" applyBorder="1" applyAlignment="1" applyProtection="1">
      <alignment horizontal="left" vertical="center" wrapText="1"/>
      <protection locked="0"/>
    </xf>
    <xf numFmtId="0" fontId="10" fillId="13" borderId="3" xfId="1" applyFont="1" applyBorder="1" applyAlignment="1">
      <alignment horizontal="center" vertical="center" wrapText="1"/>
    </xf>
    <xf numFmtId="0" fontId="10" fillId="13" borderId="4" xfId="1" applyFont="1" applyBorder="1" applyAlignment="1">
      <alignment horizontal="center" vertical="center" wrapText="1"/>
    </xf>
    <xf numFmtId="0" fontId="10" fillId="13" borderId="5" xfId="1" applyFont="1" applyBorder="1" applyAlignment="1">
      <alignment horizontal="center" vertical="center" wrapText="1"/>
    </xf>
    <xf numFmtId="0" fontId="10" fillId="13" borderId="6" xfId="1" applyFont="1" applyBorder="1" applyAlignment="1">
      <alignment horizontal="center" vertical="center" wrapText="1"/>
    </xf>
    <xf numFmtId="0" fontId="10" fillId="13" borderId="1" xfId="1" applyFont="1" applyBorder="1" applyAlignment="1">
      <alignment horizontal="center" vertical="center" wrapText="1"/>
    </xf>
    <xf numFmtId="0" fontId="10" fillId="13" borderId="7" xfId="1" applyFont="1" applyBorder="1" applyAlignment="1">
      <alignment horizontal="center" vertical="center" wrapText="1"/>
    </xf>
    <xf numFmtId="0" fontId="10" fillId="13" borderId="8" xfId="1" applyFont="1" applyBorder="1" applyAlignment="1">
      <alignment horizontal="center" vertical="center" wrapText="1"/>
    </xf>
    <xf numFmtId="0" fontId="10" fillId="13" borderId="9" xfId="1" applyFont="1" applyBorder="1" applyAlignment="1">
      <alignment horizontal="center" vertical="center" wrapText="1"/>
    </xf>
    <xf numFmtId="0" fontId="10" fillId="13" borderId="10" xfId="1" applyFont="1" applyBorder="1" applyAlignment="1">
      <alignment horizontal="center" vertical="center" wrapText="1"/>
    </xf>
    <xf numFmtId="167" fontId="6" fillId="13" borderId="11" xfId="2" applyFont="1" applyFill="1" applyBorder="1" applyAlignment="1">
      <alignment horizontal="center" vertical="center" wrapText="1"/>
    </xf>
    <xf numFmtId="167" fontId="6" fillId="13" borderId="12" xfId="2" applyFont="1" applyFill="1" applyBorder="1" applyAlignment="1">
      <alignment horizontal="center" vertical="center" wrapText="1"/>
    </xf>
    <xf numFmtId="167" fontId="6" fillId="13" borderId="13" xfId="2" applyFont="1" applyFill="1" applyBorder="1" applyAlignment="1">
      <alignment horizontal="center" vertical="center" wrapText="1"/>
    </xf>
    <xf numFmtId="0" fontId="2" fillId="14" borderId="15" xfId="0" applyFont="1" applyFill="1" applyBorder="1" applyAlignment="1">
      <alignment horizontal="left" vertical="center" wrapText="1"/>
    </xf>
    <xf numFmtId="0" fontId="2" fillId="14" borderId="16" xfId="0" applyFont="1" applyFill="1" applyBorder="1" applyAlignment="1">
      <alignment horizontal="left" vertical="center" wrapText="1"/>
    </xf>
    <xf numFmtId="0" fontId="2" fillId="14" borderId="17" xfId="0" applyFont="1" applyFill="1" applyBorder="1" applyAlignment="1">
      <alignment horizontal="left" vertical="center" wrapText="1"/>
    </xf>
    <xf numFmtId="0" fontId="2" fillId="14" borderId="21" xfId="0" applyFont="1" applyFill="1" applyBorder="1" applyAlignment="1">
      <alignment horizontal="left" vertical="center" wrapText="1"/>
    </xf>
    <xf numFmtId="0" fontId="4" fillId="12" borderId="1" xfId="0" applyFont="1" applyFill="1" applyBorder="1" applyAlignment="1">
      <alignment horizontal="right" vertical="center" wrapText="1"/>
    </xf>
    <xf numFmtId="0" fontId="4" fillId="12" borderId="19" xfId="0" applyFont="1" applyFill="1" applyBorder="1" applyAlignment="1">
      <alignment horizontal="right" vertical="center" wrapText="1"/>
    </xf>
    <xf numFmtId="0" fontId="2" fillId="16" borderId="15" xfId="0" applyFont="1" applyFill="1" applyBorder="1" applyAlignment="1">
      <alignment horizontal="left" vertical="center" wrapText="1"/>
    </xf>
    <xf numFmtId="0" fontId="2" fillId="16" borderId="16" xfId="0" applyFont="1" applyFill="1" applyBorder="1" applyAlignment="1">
      <alignment horizontal="left" vertical="center" wrapText="1"/>
    </xf>
    <xf numFmtId="0" fontId="2" fillId="16" borderId="17" xfId="0" applyFont="1" applyFill="1" applyBorder="1" applyAlignment="1">
      <alignment horizontal="left" vertical="center" wrapText="1"/>
    </xf>
    <xf numFmtId="0" fontId="2" fillId="14" borderId="26"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2" fillId="5" borderId="17" xfId="0" applyFont="1" applyFill="1" applyBorder="1" applyAlignment="1">
      <alignment horizontal="left" vertical="center" wrapText="1"/>
    </xf>
    <xf numFmtId="10" fontId="6" fillId="14" borderId="1" xfId="5" applyNumberFormat="1" applyFont="1" applyFill="1" applyBorder="1" applyAlignment="1">
      <alignment horizontal="center" vertical="center" wrapText="1"/>
    </xf>
    <xf numFmtId="10" fontId="6" fillId="14" borderId="7" xfId="5" applyNumberFormat="1" applyFont="1" applyFill="1" applyBorder="1" applyAlignment="1">
      <alignment horizontal="center" vertical="center" wrapText="1"/>
    </xf>
    <xf numFmtId="0" fontId="1" fillId="3" borderId="18" xfId="0" applyFont="1" applyFill="1" applyBorder="1" applyAlignment="1">
      <alignment horizontal="right" vertical="center" wrapText="1"/>
    </xf>
    <xf numFmtId="0" fontId="2" fillId="14" borderId="25" xfId="0" applyFont="1" applyFill="1" applyBorder="1" applyAlignment="1">
      <alignment horizontal="left" vertical="center" wrapText="1"/>
    </xf>
    <xf numFmtId="0" fontId="2" fillId="14" borderId="18" xfId="0" applyFont="1" applyFill="1" applyBorder="1" applyAlignment="1">
      <alignment horizontal="left" vertical="center" wrapText="1"/>
    </xf>
    <xf numFmtId="0" fontId="2" fillId="16" borderId="25" xfId="0" applyFont="1" applyFill="1" applyBorder="1" applyAlignment="1">
      <alignment horizontal="left" vertical="center" wrapText="1"/>
    </xf>
    <xf numFmtId="0" fontId="2" fillId="16" borderId="18" xfId="0" applyFont="1" applyFill="1" applyBorder="1" applyAlignment="1">
      <alignment horizontal="left" vertical="center" wrapText="1"/>
    </xf>
    <xf numFmtId="0" fontId="2" fillId="16" borderId="26" xfId="0" applyFont="1" applyFill="1" applyBorder="1" applyAlignment="1">
      <alignment horizontal="left" vertical="center" wrapText="1"/>
    </xf>
    <xf numFmtId="0" fontId="2" fillId="14" borderId="24" xfId="0" applyFont="1" applyFill="1" applyBorder="1" applyAlignment="1">
      <alignment horizontal="left" vertical="center" wrapText="1"/>
    </xf>
    <xf numFmtId="0" fontId="2" fillId="14" borderId="20" xfId="0" applyFont="1" applyFill="1" applyBorder="1" applyAlignment="1">
      <alignment horizontal="left" vertical="center" wrapText="1"/>
    </xf>
    <xf numFmtId="165" fontId="2" fillId="16" borderId="29" xfId="0" applyNumberFormat="1" applyFont="1" applyFill="1" applyBorder="1" applyAlignment="1">
      <alignment horizontal="center" vertical="center" wrapText="1"/>
    </xf>
    <xf numFmtId="165" fontId="2" fillId="16" borderId="28" xfId="0" applyNumberFormat="1" applyFont="1" applyFill="1" applyBorder="1" applyAlignment="1">
      <alignment horizontal="center" vertical="center" wrapText="1"/>
    </xf>
    <xf numFmtId="167" fontId="8" fillId="13" borderId="4" xfId="3" quotePrefix="1" applyFont="1" applyFill="1" applyBorder="1" applyAlignment="1">
      <alignment horizontal="center" vertical="center"/>
    </xf>
    <xf numFmtId="167" fontId="8" fillId="13" borderId="5" xfId="3" quotePrefix="1" applyFont="1" applyFill="1" applyBorder="1" applyAlignment="1">
      <alignment horizontal="center" vertical="center"/>
    </xf>
    <xf numFmtId="0" fontId="2" fillId="17" borderId="15" xfId="0" applyFont="1" applyFill="1" applyBorder="1" applyAlignment="1">
      <alignment horizontal="left" vertical="center" wrapText="1"/>
    </xf>
    <xf numFmtId="0" fontId="2" fillId="17" borderId="16" xfId="0" applyFont="1" applyFill="1" applyBorder="1" applyAlignment="1">
      <alignment horizontal="left" vertical="center" wrapText="1"/>
    </xf>
    <xf numFmtId="0" fontId="2" fillId="17" borderId="17" xfId="0" applyFont="1" applyFill="1" applyBorder="1" applyAlignment="1">
      <alignment horizontal="left" vertical="center" wrapText="1"/>
    </xf>
    <xf numFmtId="0" fontId="5" fillId="13" borderId="1" xfId="1" applyAlignment="1">
      <alignment horizontal="center"/>
    </xf>
    <xf numFmtId="10" fontId="22" fillId="13" borderId="23" xfId="1" applyNumberFormat="1" applyFont="1" applyFill="1" applyBorder="1" applyAlignment="1">
      <alignment horizontal="center" vertical="center"/>
    </xf>
    <xf numFmtId="44" fontId="21" fillId="13" borderId="23" xfId="10" applyFont="1" applyFill="1" applyBorder="1" applyAlignment="1">
      <alignment horizontal="center"/>
    </xf>
    <xf numFmtId="0" fontId="0" fillId="13" borderId="1" xfId="1" applyFont="1" applyAlignment="1">
      <alignment horizontal="center"/>
    </xf>
    <xf numFmtId="0" fontId="0" fillId="13" borderId="23" xfId="1" applyFont="1" applyBorder="1" applyAlignment="1">
      <alignment horizontal="center"/>
    </xf>
    <xf numFmtId="0" fontId="5" fillId="13" borderId="23" xfId="1" applyBorder="1" applyAlignment="1">
      <alignment horizontal="center"/>
    </xf>
    <xf numFmtId="10" fontId="0" fillId="13" borderId="23" xfId="9" applyNumberFormat="1" applyFont="1" applyBorder="1" applyAlignment="1">
      <alignment horizontal="center"/>
    </xf>
    <xf numFmtId="44" fontId="20" fillId="21" borderId="23" xfId="10" applyFont="1" applyFill="1" applyBorder="1" applyAlignment="1">
      <alignment horizontal="center" vertical="center" wrapText="1"/>
    </xf>
    <xf numFmtId="10" fontId="18" fillId="21" borderId="23" xfId="9" applyNumberFormat="1" applyFont="1" applyFill="1" applyBorder="1" applyAlignment="1">
      <alignment horizontal="center" vertical="center"/>
    </xf>
    <xf numFmtId="0" fontId="16" fillId="19" borderId="23" xfId="1" applyFont="1" applyFill="1" applyBorder="1" applyAlignment="1">
      <alignment horizontal="center" vertical="center"/>
    </xf>
    <xf numFmtId="0" fontId="17" fillId="20" borderId="29" xfId="1" applyFont="1" applyFill="1" applyBorder="1" applyAlignment="1">
      <alignment horizontal="left" vertical="center" wrapText="1"/>
    </xf>
    <xf numFmtId="0" fontId="17" fillId="20" borderId="28" xfId="1" applyFont="1" applyFill="1" applyBorder="1" applyAlignment="1">
      <alignment horizontal="left" vertical="center" wrapText="1"/>
    </xf>
    <xf numFmtId="0" fontId="17" fillId="20" borderId="30" xfId="1" applyFont="1" applyFill="1" applyBorder="1" applyAlignment="1">
      <alignment horizontal="left" vertical="center" wrapText="1"/>
    </xf>
    <xf numFmtId="0" fontId="17" fillId="20" borderId="29" xfId="1" applyFont="1" applyFill="1" applyBorder="1" applyAlignment="1">
      <alignment horizontal="center" vertical="center"/>
    </xf>
    <xf numFmtId="0" fontId="17" fillId="20" borderId="30" xfId="1" applyFont="1" applyFill="1" applyBorder="1" applyAlignment="1">
      <alignment horizontal="center" vertical="center"/>
    </xf>
    <xf numFmtId="0" fontId="17" fillId="20" borderId="29" xfId="1" applyFont="1" applyFill="1" applyBorder="1" applyAlignment="1">
      <alignment horizontal="left" vertical="center"/>
    </xf>
    <xf numFmtId="0" fontId="17" fillId="20" borderId="28" xfId="1" applyFont="1" applyFill="1" applyBorder="1" applyAlignment="1">
      <alignment horizontal="left" vertical="center"/>
    </xf>
    <xf numFmtId="0" fontId="17" fillId="20" borderId="30" xfId="1" applyFont="1" applyFill="1" applyBorder="1" applyAlignment="1">
      <alignment horizontal="left" vertical="center"/>
    </xf>
    <xf numFmtId="14" fontId="10" fillId="20" borderId="32" xfId="1" applyNumberFormat="1" applyFont="1" applyFill="1" applyBorder="1" applyAlignment="1">
      <alignment horizontal="center" vertical="center"/>
    </xf>
    <xf numFmtId="0" fontId="10" fillId="20" borderId="35" xfId="1" applyFont="1" applyFill="1" applyBorder="1" applyAlignment="1">
      <alignment horizontal="center" vertical="center"/>
    </xf>
    <xf numFmtId="44" fontId="19" fillId="20" borderId="33" xfId="1" applyNumberFormat="1" applyFont="1" applyFill="1" applyBorder="1" applyAlignment="1">
      <alignment horizontal="center" vertical="center"/>
    </xf>
    <xf numFmtId="0" fontId="19" fillId="20" borderId="34" xfId="1" applyFont="1" applyFill="1" applyBorder="1" applyAlignment="1">
      <alignment horizontal="center" vertical="center"/>
    </xf>
    <xf numFmtId="0" fontId="19" fillId="20" borderId="33" xfId="1" applyFont="1" applyFill="1" applyBorder="1" applyAlignment="1">
      <alignment horizontal="center" vertical="center"/>
    </xf>
    <xf numFmtId="0" fontId="17" fillId="20" borderId="32" xfId="1" applyFont="1" applyFill="1" applyBorder="1" applyAlignment="1">
      <alignment horizontal="left" vertical="center"/>
    </xf>
    <xf numFmtId="0" fontId="8" fillId="21" borderId="8" xfId="14" applyFill="1" applyBorder="1" applyAlignment="1">
      <alignment horizontal="center"/>
    </xf>
    <xf numFmtId="0" fontId="8" fillId="21" borderId="10" xfId="14" applyFill="1" applyBorder="1" applyAlignment="1">
      <alignment horizontal="center"/>
    </xf>
    <xf numFmtId="0" fontId="6" fillId="13" borderId="11" xfId="11" applyFont="1" applyBorder="1" applyAlignment="1">
      <alignment horizontal="center" vertical="center"/>
    </xf>
    <xf numFmtId="0" fontId="6" fillId="13" borderId="13" xfId="11" applyFont="1" applyBorder="1" applyAlignment="1">
      <alignment horizontal="center" vertical="center"/>
    </xf>
    <xf numFmtId="0" fontId="6" fillId="13" borderId="3" xfId="11" applyFont="1" applyBorder="1" applyAlignment="1">
      <alignment horizontal="center" vertical="center" wrapText="1"/>
    </xf>
    <xf numFmtId="0" fontId="6" fillId="13" borderId="4" xfId="11" applyFont="1" applyBorder="1" applyAlignment="1">
      <alignment horizontal="center" vertical="center"/>
    </xf>
    <xf numFmtId="0" fontId="6" fillId="13" borderId="5" xfId="11" applyFont="1" applyBorder="1" applyAlignment="1">
      <alignment horizontal="center" vertical="center"/>
    </xf>
    <xf numFmtId="0" fontId="6" fillId="13" borderId="8" xfId="11" applyFont="1" applyBorder="1" applyAlignment="1">
      <alignment horizontal="center" vertical="center"/>
    </xf>
    <xf numFmtId="0" fontId="6" fillId="13" borderId="9" xfId="11" applyFont="1" applyBorder="1" applyAlignment="1">
      <alignment horizontal="center" vertical="center"/>
    </xf>
    <xf numFmtId="0" fontId="6" fillId="13" borderId="10" xfId="11" applyFont="1" applyBorder="1" applyAlignment="1">
      <alignment horizontal="center" vertical="center"/>
    </xf>
    <xf numFmtId="0" fontId="23" fillId="13" borderId="3" xfId="11" applyFont="1" applyBorder="1" applyAlignment="1">
      <alignment horizontal="center" vertical="center" wrapText="1"/>
    </xf>
    <xf numFmtId="0" fontId="23" fillId="13" borderId="4" xfId="11" applyFont="1" applyBorder="1" applyAlignment="1">
      <alignment horizontal="center" vertical="center" wrapText="1"/>
    </xf>
    <xf numFmtId="0" fontId="23" fillId="13" borderId="8" xfId="11" applyFont="1" applyBorder="1" applyAlignment="1">
      <alignment horizontal="center" vertical="center" wrapText="1"/>
    </xf>
    <xf numFmtId="0" fontId="23" fillId="13" borderId="9" xfId="11" applyFont="1" applyBorder="1" applyAlignment="1">
      <alignment horizontal="center" vertical="center" wrapText="1"/>
    </xf>
    <xf numFmtId="0" fontId="6" fillId="13" borderId="36" xfId="11" applyFont="1" applyBorder="1" applyAlignment="1">
      <alignment horizontal="center" vertical="center"/>
    </xf>
    <xf numFmtId="0" fontId="6" fillId="13" borderId="37" xfId="11" applyFont="1" applyBorder="1" applyAlignment="1">
      <alignment horizontal="center" vertical="center"/>
    </xf>
    <xf numFmtId="0" fontId="6" fillId="13" borderId="38" xfId="11" applyFont="1" applyBorder="1" applyAlignment="1">
      <alignment horizontal="center" vertical="center"/>
    </xf>
    <xf numFmtId="164" fontId="6" fillId="13" borderId="39" xfId="11" applyNumberFormat="1" applyFont="1" applyBorder="1" applyAlignment="1">
      <alignment horizontal="center" vertical="center"/>
    </xf>
    <xf numFmtId="0" fontId="6" fillId="13" borderId="40" xfId="11" applyFont="1" applyBorder="1" applyAlignment="1">
      <alignment horizontal="center" vertical="center"/>
    </xf>
    <xf numFmtId="0" fontId="6" fillId="13" borderId="41" xfId="11" applyFont="1" applyBorder="1" applyAlignment="1">
      <alignment horizontal="center" vertical="center"/>
    </xf>
    <xf numFmtId="0" fontId="6" fillId="13" borderId="42" xfId="11" applyFont="1" applyBorder="1" applyAlignment="1">
      <alignment horizontal="center" vertical="center"/>
    </xf>
    <xf numFmtId="0" fontId="6" fillId="13" borderId="43" xfId="11" applyFont="1" applyBorder="1" applyAlignment="1">
      <alignment horizontal="center" vertical="center"/>
    </xf>
    <xf numFmtId="0" fontId="6" fillId="13" borderId="44" xfId="11" applyFont="1" applyBorder="1" applyAlignment="1">
      <alignment horizontal="center" vertical="center"/>
    </xf>
    <xf numFmtId="0" fontId="8" fillId="13" borderId="11" xfId="11" applyFont="1" applyBorder="1" applyAlignment="1">
      <alignment horizontal="center" vertical="center"/>
    </xf>
    <xf numFmtId="0" fontId="8" fillId="13" borderId="12" xfId="11" applyFont="1" applyBorder="1" applyAlignment="1">
      <alignment horizontal="center" vertical="center"/>
    </xf>
    <xf numFmtId="0" fontId="8" fillId="13" borderId="13" xfId="11" applyFont="1" applyBorder="1" applyAlignment="1">
      <alignment horizontal="center" vertical="center"/>
    </xf>
    <xf numFmtId="0" fontId="23" fillId="13" borderId="1" xfId="11" applyFont="1" applyBorder="1" applyAlignment="1">
      <alignment horizontal="center" vertical="center" wrapText="1"/>
    </xf>
    <xf numFmtId="164" fontId="6" fillId="13" borderId="1" xfId="11" applyNumberFormat="1" applyFont="1" applyBorder="1" applyAlignment="1">
      <alignment horizontal="center" vertical="center"/>
    </xf>
    <xf numFmtId="164" fontId="6" fillId="13" borderId="7" xfId="11" applyNumberFormat="1" applyFont="1" applyBorder="1" applyAlignment="1">
      <alignment horizontal="center" vertical="center"/>
    </xf>
    <xf numFmtId="164" fontId="6" fillId="13" borderId="9" xfId="11" applyNumberFormat="1" applyFont="1" applyBorder="1" applyAlignment="1">
      <alignment horizontal="center" vertical="center"/>
    </xf>
    <xf numFmtId="164" fontId="6" fillId="13" borderId="10" xfId="11" applyNumberFormat="1" applyFont="1" applyBorder="1" applyAlignment="1">
      <alignment horizontal="center" vertical="center"/>
    </xf>
    <xf numFmtId="0" fontId="8" fillId="26" borderId="38" xfId="14" applyFill="1" applyBorder="1" applyAlignment="1">
      <alignment horizontal="center" vertical="center"/>
    </xf>
    <xf numFmtId="0" fontId="8" fillId="26" borderId="62" xfId="14" applyFill="1" applyBorder="1" applyAlignment="1">
      <alignment horizontal="center" vertical="center"/>
    </xf>
    <xf numFmtId="9" fontId="24" fillId="24" borderId="33" xfId="5" applyFont="1" applyFill="1" applyBorder="1" applyAlignment="1">
      <alignment horizontal="center" vertical="center"/>
    </xf>
    <xf numFmtId="0" fontId="0" fillId="13" borderId="6" xfId="1" applyFont="1" applyBorder="1" applyAlignment="1">
      <alignment horizontal="center"/>
    </xf>
    <xf numFmtId="0" fontId="5" fillId="13" borderId="1" xfId="1" applyBorder="1" applyAlignment="1">
      <alignment horizontal="center"/>
    </xf>
    <xf numFmtId="0" fontId="5" fillId="13" borderId="6" xfId="1" applyBorder="1" applyAlignment="1">
      <alignment horizontal="center"/>
    </xf>
    <xf numFmtId="0" fontId="16" fillId="19" borderId="39" xfId="1" applyFont="1" applyFill="1" applyBorder="1" applyAlignment="1">
      <alignment horizontal="center" vertical="center"/>
    </xf>
    <xf numFmtId="0" fontId="16" fillId="19" borderId="40" xfId="1" applyFont="1" applyFill="1" applyBorder="1" applyAlignment="1">
      <alignment horizontal="center" vertical="center"/>
    </xf>
    <xf numFmtId="0" fontId="16" fillId="19" borderId="41" xfId="1" applyFont="1" applyFill="1" applyBorder="1" applyAlignment="1">
      <alignment horizontal="center" vertical="center"/>
    </xf>
    <xf numFmtId="0" fontId="17" fillId="20" borderId="63" xfId="1" applyFont="1" applyFill="1" applyBorder="1" applyAlignment="1">
      <alignment horizontal="left" vertical="center" wrapText="1"/>
    </xf>
    <xf numFmtId="0" fontId="17" fillId="20" borderId="54" xfId="1" applyFont="1" applyFill="1" applyBorder="1" applyAlignment="1">
      <alignment horizontal="center" vertical="center"/>
    </xf>
    <xf numFmtId="0" fontId="17" fillId="20" borderId="63" xfId="1" applyFont="1" applyFill="1" applyBorder="1" applyAlignment="1">
      <alignment horizontal="left" vertical="center"/>
    </xf>
    <xf numFmtId="0" fontId="19" fillId="20" borderId="7" xfId="1" applyFont="1" applyFill="1" applyBorder="1" applyAlignment="1">
      <alignment horizontal="center" vertical="center"/>
    </xf>
    <xf numFmtId="0" fontId="17" fillId="20" borderId="64" xfId="1" applyFont="1" applyFill="1" applyBorder="1" applyAlignment="1">
      <alignment horizontal="left" vertical="center"/>
    </xf>
    <xf numFmtId="0" fontId="18" fillId="13" borderId="11" xfId="19" applyNumberFormat="1" applyFont="1" applyBorder="1" applyAlignment="1" applyProtection="1">
      <alignment horizontal="center" vertical="center" wrapText="1"/>
      <protection hidden="1"/>
    </xf>
    <xf numFmtId="0" fontId="18" fillId="13" borderId="12" xfId="19" applyNumberFormat="1" applyFont="1" applyBorder="1" applyAlignment="1" applyProtection="1">
      <alignment horizontal="center" vertical="center" wrapText="1"/>
      <protection hidden="1"/>
    </xf>
    <xf numFmtId="0" fontId="18" fillId="13" borderId="13" xfId="19" applyNumberFormat="1" applyFont="1" applyBorder="1" applyAlignment="1" applyProtection="1">
      <alignment horizontal="center" vertical="center" wrapText="1"/>
      <protection hidden="1"/>
    </xf>
    <xf numFmtId="2" fontId="32" fillId="27" borderId="73" xfId="18" applyNumberFormat="1" applyFont="1" applyFill="1" applyBorder="1" applyAlignment="1" applyProtection="1">
      <alignment horizontal="left"/>
      <protection locked="0"/>
    </xf>
    <xf numFmtId="0" fontId="7" fillId="13" borderId="74" xfId="17" applyBorder="1" applyAlignment="1" applyProtection="1">
      <protection locked="0"/>
    </xf>
    <xf numFmtId="0" fontId="7" fillId="13" borderId="75" xfId="17" applyBorder="1" applyAlignment="1" applyProtection="1">
      <protection locked="0"/>
    </xf>
    <xf numFmtId="0" fontId="7" fillId="27" borderId="74" xfId="17" applyFill="1" applyBorder="1" applyAlignment="1" applyProtection="1">
      <protection locked="0"/>
    </xf>
    <xf numFmtId="0" fontId="7" fillId="27" borderId="75" xfId="17" applyFill="1" applyBorder="1" applyAlignment="1" applyProtection="1">
      <protection locked="0"/>
    </xf>
    <xf numFmtId="0" fontId="35" fillId="28" borderId="11" xfId="17" applyFont="1" applyFill="1" applyBorder="1" applyAlignment="1" applyProtection="1">
      <alignment horizontal="center" vertical="center" wrapText="1"/>
    </xf>
    <xf numFmtId="0" fontId="35" fillId="28" borderId="12" xfId="17" applyFont="1" applyFill="1" applyBorder="1" applyAlignment="1" applyProtection="1">
      <alignment horizontal="center" vertical="center" wrapText="1"/>
    </xf>
    <xf numFmtId="0" fontId="35" fillId="28" borderId="13" xfId="17" applyFont="1" applyFill="1" applyBorder="1" applyAlignment="1" applyProtection="1">
      <alignment horizontal="center" vertical="center" wrapText="1"/>
    </xf>
    <xf numFmtId="14" fontId="10" fillId="13" borderId="1" xfId="19" applyNumberFormat="1" applyFont="1" applyFill="1" applyBorder="1" applyAlignment="1" applyProtection="1">
      <alignment horizontal="center" vertical="center" wrapText="1"/>
      <protection hidden="1"/>
    </xf>
    <xf numFmtId="0" fontId="18" fillId="13" borderId="1" xfId="15" applyFont="1" applyFill="1" applyAlignment="1" applyProtection="1">
      <alignment horizontal="left" vertical="center" wrapText="1"/>
    </xf>
    <xf numFmtId="0" fontId="41" fillId="13" borderId="1" xfId="17" applyFont="1" applyAlignment="1">
      <alignment horizontal="left" vertical="center" wrapText="1"/>
    </xf>
    <xf numFmtId="14" fontId="37" fillId="13" borderId="1" xfId="19" applyNumberFormat="1" applyFont="1" applyBorder="1" applyAlignment="1" applyProtection="1">
      <alignment horizontal="center" vertical="center" textRotation="180" wrapText="1"/>
      <protection hidden="1"/>
    </xf>
    <xf numFmtId="0" fontId="40" fillId="13" borderId="1" xfId="15" applyFont="1" applyAlignment="1" applyProtection="1">
      <alignment horizontal="center" vertical="center" wrapText="1"/>
    </xf>
    <xf numFmtId="14" fontId="37" fillId="13" borderId="81" xfId="19" applyNumberFormat="1" applyFont="1" applyBorder="1" applyAlignment="1" applyProtection="1">
      <alignment horizontal="center" vertical="center" wrapText="1"/>
      <protection hidden="1"/>
    </xf>
    <xf numFmtId="14" fontId="37" fillId="13" borderId="83" xfId="19" applyNumberFormat="1" applyFont="1" applyBorder="1" applyAlignment="1" applyProtection="1">
      <alignment horizontal="center" vertical="center" wrapText="1"/>
      <protection hidden="1"/>
    </xf>
    <xf numFmtId="14" fontId="37" fillId="13" borderId="82" xfId="19" applyNumberFormat="1" applyFont="1" applyBorder="1" applyAlignment="1" applyProtection="1">
      <alignment horizontal="center" vertical="center" wrapText="1"/>
      <protection hidden="1"/>
    </xf>
    <xf numFmtId="14" fontId="37" fillId="13" borderId="84" xfId="19" applyNumberFormat="1" applyFont="1" applyBorder="1" applyAlignment="1" applyProtection="1">
      <alignment horizontal="center" vertical="center" wrapText="1"/>
      <protection hidden="1"/>
    </xf>
    <xf numFmtId="0" fontId="6" fillId="13" borderId="73" xfId="15" applyFont="1" applyBorder="1" applyAlignment="1" applyProtection="1">
      <alignment horizontal="center" wrapText="1"/>
    </xf>
    <xf numFmtId="0" fontId="41" fillId="13" borderId="74" xfId="17" applyFont="1" applyBorder="1" applyAlignment="1" applyProtection="1">
      <alignment horizontal="center" wrapText="1"/>
    </xf>
    <xf numFmtId="0" fontId="41" fillId="13" borderId="95" xfId="17" applyFont="1" applyBorder="1" applyAlignment="1" applyProtection="1">
      <alignment horizontal="center" wrapText="1"/>
    </xf>
    <xf numFmtId="0" fontId="6" fillId="31" borderId="50" xfId="15" applyNumberFormat="1" applyFont="1" applyFill="1" applyBorder="1" applyAlignment="1" applyProtection="1">
      <alignment horizontal="center"/>
    </xf>
    <xf numFmtId="0" fontId="6" fillId="31" borderId="96" xfId="15" applyNumberFormat="1" applyFont="1" applyFill="1" applyBorder="1" applyAlignment="1" applyProtection="1">
      <alignment horizontal="center"/>
    </xf>
    <xf numFmtId="0" fontId="6" fillId="13" borderId="97" xfId="20" applyFont="1" applyBorder="1" applyAlignment="1" applyProtection="1">
      <alignment horizontal="left" vertical="center" wrapText="1"/>
    </xf>
    <xf numFmtId="0" fontId="6" fillId="13" borderId="98" xfId="20" applyFont="1" applyBorder="1" applyAlignment="1" applyProtection="1">
      <alignment horizontal="left" vertical="center" wrapText="1"/>
    </xf>
    <xf numFmtId="0" fontId="6" fillId="13" borderId="85" xfId="20" applyFont="1" applyBorder="1" applyAlignment="1" applyProtection="1">
      <alignment horizontal="left" vertical="center" wrapText="1"/>
    </xf>
    <xf numFmtId="2" fontId="23" fillId="13" borderId="57" xfId="20" applyNumberFormat="1" applyFont="1" applyFill="1" applyBorder="1" applyAlignment="1" applyProtection="1">
      <alignment horizontal="center" vertical="center"/>
    </xf>
    <xf numFmtId="0" fontId="7" fillId="13" borderId="101" xfId="17" applyBorder="1" applyAlignment="1" applyProtection="1">
      <alignment horizontal="center" vertical="center"/>
    </xf>
    <xf numFmtId="10" fontId="23" fillId="13" borderId="57" xfId="21" applyNumberFormat="1" applyFont="1" applyFill="1" applyBorder="1" applyAlignment="1" applyProtection="1">
      <alignment horizontal="center" vertical="center"/>
    </xf>
    <xf numFmtId="2" fontId="8" fillId="13" borderId="31" xfId="20" applyNumberFormat="1" applyFont="1" applyFill="1" applyBorder="1" applyAlignment="1" applyProtection="1">
      <alignment horizontal="center" vertical="center" wrapText="1"/>
    </xf>
    <xf numFmtId="0" fontId="42" fillId="13" borderId="31" xfId="17" applyFont="1" applyBorder="1" applyAlignment="1" applyProtection="1">
      <alignment wrapText="1"/>
    </xf>
    <xf numFmtId="0" fontId="42" fillId="13" borderId="100" xfId="17" applyFont="1" applyBorder="1" applyAlignment="1" applyProtection="1">
      <alignment wrapText="1"/>
    </xf>
    <xf numFmtId="0" fontId="42" fillId="13" borderId="1" xfId="17" applyFont="1" applyBorder="1" applyAlignment="1" applyProtection="1">
      <alignment wrapText="1"/>
    </xf>
    <xf numFmtId="0" fontId="42" fillId="13" borderId="34" xfId="17" applyFont="1" applyBorder="1" applyAlignment="1" applyProtection="1">
      <alignment wrapText="1"/>
    </xf>
    <xf numFmtId="0" fontId="42" fillId="13" borderId="50" xfId="17" applyFont="1" applyBorder="1" applyAlignment="1" applyProtection="1">
      <alignment wrapText="1"/>
    </xf>
    <xf numFmtId="0" fontId="42" fillId="13" borderId="27" xfId="17" applyFont="1" applyBorder="1" applyAlignment="1" applyProtection="1">
      <alignment wrapText="1"/>
    </xf>
    <xf numFmtId="0" fontId="42" fillId="13" borderId="96" xfId="17" applyFont="1" applyBorder="1" applyAlignment="1" applyProtection="1">
      <alignment wrapText="1"/>
    </xf>
    <xf numFmtId="0" fontId="37" fillId="29" borderId="102" xfId="15" applyNumberFormat="1" applyFont="1" applyFill="1" applyBorder="1" applyAlignment="1" applyProtection="1">
      <alignment horizontal="left" wrapText="1"/>
    </xf>
    <xf numFmtId="0" fontId="37" fillId="29" borderId="31" xfId="15" applyNumberFormat="1" applyFont="1" applyFill="1" applyBorder="1" applyAlignment="1" applyProtection="1">
      <alignment horizontal="left" wrapText="1"/>
    </xf>
    <xf numFmtId="0" fontId="37" fillId="29" borderId="100" xfId="15" applyNumberFormat="1" applyFont="1" applyFill="1" applyBorder="1" applyAlignment="1" applyProtection="1">
      <alignment horizontal="left" wrapText="1"/>
    </xf>
    <xf numFmtId="0" fontId="37" fillId="29" borderId="50" xfId="15" applyNumberFormat="1" applyFont="1" applyFill="1" applyBorder="1" applyAlignment="1" applyProtection="1">
      <alignment horizontal="left" wrapText="1"/>
    </xf>
    <xf numFmtId="0" fontId="37" fillId="29" borderId="27" xfId="15" applyNumberFormat="1" applyFont="1" applyFill="1" applyBorder="1" applyAlignment="1" applyProtection="1">
      <alignment horizontal="left" wrapText="1"/>
    </xf>
    <xf numFmtId="0" fontId="37" fillId="29" borderId="96" xfId="15" applyNumberFormat="1" applyFont="1" applyFill="1" applyBorder="1" applyAlignment="1" applyProtection="1">
      <alignment horizontal="left" wrapText="1"/>
    </xf>
    <xf numFmtId="0" fontId="8" fillId="13" borderId="111" xfId="15" applyFill="1" applyBorder="1" applyAlignment="1" applyProtection="1">
      <alignment horizontal="center"/>
      <protection locked="0"/>
    </xf>
    <xf numFmtId="0" fontId="8" fillId="13" borderId="113" xfId="15" applyFill="1" applyBorder="1" applyAlignment="1" applyProtection="1">
      <alignment horizontal="center"/>
      <protection locked="0"/>
    </xf>
    <xf numFmtId="0" fontId="44" fillId="32" borderId="103" xfId="15" applyFont="1" applyFill="1" applyBorder="1" applyAlignment="1" applyProtection="1">
      <alignment horizontal="center"/>
    </xf>
    <xf numFmtId="0" fontId="44" fillId="32" borderId="104" xfId="15" applyFont="1" applyFill="1" applyBorder="1" applyAlignment="1" applyProtection="1">
      <alignment horizontal="center"/>
    </xf>
    <xf numFmtId="0" fontId="44" fillId="32" borderId="105" xfId="15" applyFont="1" applyFill="1" applyBorder="1" applyAlignment="1" applyProtection="1">
      <alignment horizontal="center"/>
    </xf>
    <xf numFmtId="0" fontId="31" fillId="13" borderId="106" xfId="15" applyNumberFormat="1" applyFont="1" applyFill="1" applyBorder="1" applyAlignment="1" applyProtection="1">
      <alignment horizontal="left" vertical="center" wrapText="1"/>
    </xf>
    <xf numFmtId="0" fontId="31" fillId="13" borderId="107" xfId="15" applyNumberFormat="1" applyFont="1" applyFill="1" applyBorder="1" applyAlignment="1" applyProtection="1">
      <alignment horizontal="left" vertical="center" wrapText="1"/>
    </xf>
    <xf numFmtId="0" fontId="31" fillId="13" borderId="108" xfId="15" applyNumberFormat="1" applyFont="1" applyFill="1" applyBorder="1" applyAlignment="1" applyProtection="1">
      <alignment horizontal="left" vertical="center" wrapText="1"/>
    </xf>
    <xf numFmtId="0" fontId="31" fillId="13" borderId="109" xfId="15" applyNumberFormat="1" applyFont="1" applyFill="1" applyBorder="1" applyAlignment="1" applyProtection="1">
      <alignment horizontal="left" vertical="center" wrapText="1"/>
    </xf>
    <xf numFmtId="0" fontId="31" fillId="13" borderId="1" xfId="15" applyNumberFormat="1" applyFont="1" applyFill="1" applyBorder="1" applyAlignment="1" applyProtection="1">
      <alignment horizontal="left" vertical="center" wrapText="1"/>
    </xf>
    <xf numFmtId="0" fontId="31" fillId="13" borderId="110" xfId="15" applyNumberFormat="1" applyFont="1" applyFill="1" applyBorder="1" applyAlignment="1" applyProtection="1">
      <alignment horizontal="left" vertical="center" wrapText="1"/>
    </xf>
    <xf numFmtId="14" fontId="8" fillId="27" borderId="27" xfId="4" applyNumberFormat="1" applyFont="1" applyFill="1" applyBorder="1" applyAlignment="1" applyProtection="1">
      <alignment horizontal="center"/>
      <protection locked="0"/>
    </xf>
    <xf numFmtId="0" fontId="8" fillId="13" borderId="31" xfId="19" applyFont="1" applyBorder="1" applyAlignment="1" applyProtection="1">
      <alignment horizontal="center"/>
    </xf>
    <xf numFmtId="0" fontId="20" fillId="13" borderId="4" xfId="15" applyFont="1" applyBorder="1" applyAlignment="1" applyProtection="1">
      <alignment horizontal="center"/>
    </xf>
    <xf numFmtId="0" fontId="8" fillId="13" borderId="74" xfId="15" applyFill="1" applyBorder="1" applyAlignment="1" applyProtection="1">
      <alignment horizontal="center"/>
      <protection locked="0"/>
    </xf>
    <xf numFmtId="0" fontId="5" fillId="13" borderId="1" xfId="1" applyFont="1" applyBorder="1" applyAlignment="1">
      <alignment horizontal="center"/>
    </xf>
    <xf numFmtId="0" fontId="0" fillId="13" borderId="1" xfId="1" applyFont="1" applyBorder="1" applyAlignment="1">
      <alignment horizontal="center"/>
    </xf>
    <xf numFmtId="0" fontId="8" fillId="13" borderId="1" xfId="14" applyBorder="1" applyAlignment="1">
      <alignment horizontal="center"/>
    </xf>
    <xf numFmtId="10" fontId="8" fillId="0" borderId="23" xfId="14" applyNumberFormat="1" applyFill="1" applyBorder="1"/>
    <xf numFmtId="9" fontId="8" fillId="0" borderId="33" xfId="9" applyFont="1" applyFill="1" applyBorder="1" applyAlignment="1">
      <alignment horizontal="center" vertical="center"/>
    </xf>
    <xf numFmtId="9" fontId="8" fillId="0" borderId="50" xfId="9" applyFont="1" applyFill="1" applyBorder="1" applyAlignment="1">
      <alignment horizontal="center" vertical="center"/>
    </xf>
    <xf numFmtId="0" fontId="5" fillId="13" borderId="7" xfId="1" applyFont="1" applyBorder="1" applyAlignment="1">
      <alignment horizontal="center"/>
    </xf>
    <xf numFmtId="0" fontId="5" fillId="13" borderId="7" xfId="1" applyBorder="1" applyAlignment="1">
      <alignment horizontal="center"/>
    </xf>
    <xf numFmtId="0" fontId="0" fillId="13" borderId="7" xfId="1" applyFont="1" applyBorder="1" applyAlignment="1">
      <alignment horizontal="center"/>
    </xf>
  </cellXfs>
  <cellStyles count="22">
    <cellStyle name="Moeda 2" xfId="10"/>
    <cellStyle name="Normal" xfId="0" builtinId="0"/>
    <cellStyle name="Normal 10" xfId="12"/>
    <cellStyle name="Normal 11 2" xfId="11"/>
    <cellStyle name="Normal 2" xfId="1"/>
    <cellStyle name="Normal 2 2" xfId="14"/>
    <cellStyle name="Normal 2_SIGEO Ver_2013A" xfId="19"/>
    <cellStyle name="Normal 4" xfId="17"/>
    <cellStyle name="Normal 4 2_SIGEO Ver_2013A" xfId="16"/>
    <cellStyle name="Normal 56" xfId="7"/>
    <cellStyle name="Normal_Cálculo BDI conforme TCU" xfId="20"/>
    <cellStyle name="Normal_Cálculo BDI conforme TCU_SIGEO Ver_2013A" xfId="15"/>
    <cellStyle name="Normal_Plan1" xfId="18"/>
    <cellStyle name="Porcentagem" xfId="8" builtinId="5"/>
    <cellStyle name="Porcentagem 2" xfId="5"/>
    <cellStyle name="Porcentagem 3" xfId="9"/>
    <cellStyle name="Porcentagem 5" xfId="21"/>
    <cellStyle name="Vírgula 2" xfId="2"/>
    <cellStyle name="Vírgula 2 2" xfId="4"/>
    <cellStyle name="Vírgula 2 2 2" xfId="13"/>
    <cellStyle name="Vírgula 4" xfId="3"/>
    <cellStyle name="Vírgula 4 2" xfId="6"/>
  </cellStyles>
  <dxfs count="7">
    <dxf>
      <font>
        <b/>
        <i val="0"/>
        <condense val="0"/>
        <extend val="0"/>
        <color indexed="9"/>
      </font>
      <fill>
        <patternFill patternType="solid">
          <bgColor indexed="10"/>
        </patternFill>
      </fill>
    </dxf>
    <dxf>
      <font>
        <b/>
        <i val="0"/>
        <condense val="0"/>
        <extend val="0"/>
        <color indexed="17"/>
      </font>
      <fill>
        <patternFill>
          <bgColor indexed="9"/>
        </patternFill>
      </fill>
    </dxf>
    <dxf>
      <font>
        <b/>
        <i val="0"/>
        <condense val="0"/>
        <extend val="0"/>
        <color indexed="17"/>
      </font>
      <fill>
        <patternFill patternType="none">
          <bgColor indexed="65"/>
        </patternFill>
      </fill>
    </dxf>
    <dxf>
      <fill>
        <patternFill>
          <bgColor indexed="43"/>
        </patternFill>
      </fill>
    </dxf>
    <dxf>
      <font>
        <condense val="0"/>
        <extend val="0"/>
        <color indexed="17"/>
      </font>
    </dxf>
    <dxf>
      <font>
        <condense val="0"/>
        <extend val="0"/>
        <color indexed="10"/>
      </font>
    </dxf>
    <dxf>
      <fill>
        <patternFill>
          <bgColor index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Drop" dropLines="6" dropStyle="combo" dx="16" fmlaLink="$O$10:$O$15" fmlaRange="$N$10:$N$15" noThreeD="1" sel="1" val="0"/>
</file>

<file path=xl/ctrlProps/ctrlProp2.xml><?xml version="1.0" encoding="utf-8"?>
<formControlPr xmlns="http://schemas.microsoft.com/office/spreadsheetml/2009/9/main" objectType="CheckBox" checked="Checked" fmlaLink="$N$8"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402981</xdr:colOff>
      <xdr:row>0</xdr:row>
      <xdr:rowOff>153865</xdr:rowOff>
    </xdr:from>
    <xdr:to>
      <xdr:col>8</xdr:col>
      <xdr:colOff>417634</xdr:colOff>
      <xdr:row>5</xdr:row>
      <xdr:rowOff>26691</xdr:rowOff>
    </xdr:to>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75481" y="153865"/>
          <a:ext cx="805961" cy="788691"/>
        </a:xfrm>
        <a:prstGeom prst="rect">
          <a:avLst/>
        </a:prstGeom>
      </xdr:spPr>
    </xdr:pic>
    <xdr:clientData/>
  </xdr:twoCellAnchor>
  <xdr:twoCellAnchor editAs="oneCell">
    <xdr:from>
      <xdr:col>0</xdr:col>
      <xdr:colOff>300405</xdr:colOff>
      <xdr:row>1</xdr:row>
      <xdr:rowOff>73271</xdr:rowOff>
    </xdr:from>
    <xdr:to>
      <xdr:col>2</xdr:col>
      <xdr:colOff>1648558</xdr:colOff>
      <xdr:row>5</xdr:row>
      <xdr:rowOff>80597</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0405" y="256444"/>
          <a:ext cx="2542441" cy="74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416718</xdr:colOff>
      <xdr:row>0</xdr:row>
      <xdr:rowOff>11906</xdr:rowOff>
    </xdr:from>
    <xdr:to>
      <xdr:col>1</xdr:col>
      <xdr:colOff>2191089</xdr:colOff>
      <xdr:row>1</xdr:row>
      <xdr:rowOff>499211</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3968" y="11906"/>
          <a:ext cx="1774371" cy="668280"/>
        </a:xfrm>
        <a:prstGeom prst="rect">
          <a:avLst/>
        </a:prstGeom>
      </xdr:spPr>
    </xdr:pic>
    <xdr:clientData/>
  </xdr:twoCellAnchor>
  <xdr:twoCellAnchor editAs="oneCell">
    <xdr:from>
      <xdr:col>15</xdr:col>
      <xdr:colOff>100012</xdr:colOff>
      <xdr:row>0</xdr:row>
      <xdr:rowOff>113957</xdr:rowOff>
    </xdr:from>
    <xdr:to>
      <xdr:col>15</xdr:col>
      <xdr:colOff>678316</xdr:colOff>
      <xdr:row>1</xdr:row>
      <xdr:rowOff>357185</xdr:rowOff>
    </xdr:to>
    <xdr:pic>
      <xdr:nvPicPr>
        <xdr:cNvPr id="3" name="Imagem 2"/>
        <xdr:cNvPicPr>
          <a:picLocks noChangeAspect="1"/>
        </xdr:cNvPicPr>
      </xdr:nvPicPr>
      <xdr:blipFill>
        <a:blip xmlns:r="http://schemas.openxmlformats.org/officeDocument/2006/relationships" r:embed="rId2"/>
        <a:stretch>
          <a:fillRect/>
        </a:stretch>
      </xdr:blipFill>
      <xdr:spPr>
        <a:xfrm>
          <a:off x="18692812" y="113957"/>
          <a:ext cx="578304" cy="4242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416718</xdr:colOff>
      <xdr:row>0</xdr:row>
      <xdr:rowOff>11906</xdr:rowOff>
    </xdr:from>
    <xdr:to>
      <xdr:col>1</xdr:col>
      <xdr:colOff>2191089</xdr:colOff>
      <xdr:row>1</xdr:row>
      <xdr:rowOff>499211</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3968" y="11906"/>
          <a:ext cx="1774371" cy="668280"/>
        </a:xfrm>
        <a:prstGeom prst="rect">
          <a:avLst/>
        </a:prstGeom>
      </xdr:spPr>
    </xdr:pic>
    <xdr:clientData/>
  </xdr:twoCellAnchor>
  <xdr:twoCellAnchor editAs="oneCell">
    <xdr:from>
      <xdr:col>9</xdr:col>
      <xdr:colOff>333375</xdr:colOff>
      <xdr:row>0</xdr:row>
      <xdr:rowOff>113957</xdr:rowOff>
    </xdr:from>
    <xdr:to>
      <xdr:col>9</xdr:col>
      <xdr:colOff>911679</xdr:colOff>
      <xdr:row>1</xdr:row>
      <xdr:rowOff>357185</xdr:rowOff>
    </xdr:to>
    <xdr:pic>
      <xdr:nvPicPr>
        <xdr:cNvPr id="3" name="Imagem 2"/>
        <xdr:cNvPicPr>
          <a:picLocks noChangeAspect="1"/>
        </xdr:cNvPicPr>
      </xdr:nvPicPr>
      <xdr:blipFill>
        <a:blip xmlns:r="http://schemas.openxmlformats.org/officeDocument/2006/relationships" r:embed="rId2"/>
        <a:stretch>
          <a:fillRect/>
        </a:stretch>
      </xdr:blipFill>
      <xdr:spPr>
        <a:xfrm>
          <a:off x="15811500" y="113957"/>
          <a:ext cx="578304" cy="4218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30</xdr:row>
      <xdr:rowOff>0</xdr:rowOff>
    </xdr:from>
    <xdr:to>
      <xdr:col>11</xdr:col>
      <xdr:colOff>0</xdr:colOff>
      <xdr:row>33</xdr:row>
      <xdr:rowOff>76200</xdr:rowOff>
    </xdr:to>
    <xdr:sp macro="" textlink="">
      <xdr:nvSpPr>
        <xdr:cNvPr id="2" name="CaixaDeTexto 1">
          <a:extLst>
            <a:ext uri="{FF2B5EF4-FFF2-40B4-BE49-F238E27FC236}">
              <a16:creationId xmlns:a16="http://schemas.microsoft.com/office/drawing/2014/main" id="{00000000-0008-0000-0200-000002000000}"/>
            </a:ext>
          </a:extLst>
        </xdr:cNvPr>
        <xdr:cNvSpPr txBox="1">
          <a:spLocks noChangeArrowheads="1"/>
        </xdr:cNvSpPr>
      </xdr:nvSpPr>
      <xdr:spPr bwMode="auto">
        <a:xfrm>
          <a:off x="628650" y="5267325"/>
          <a:ext cx="10410825" cy="561975"/>
        </a:xfrm>
        <a:prstGeom prst="rect">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3</xdr:col>
          <xdr:colOff>28575</xdr:colOff>
          <xdr:row>10</xdr:row>
          <xdr:rowOff>9525</xdr:rowOff>
        </xdr:from>
        <xdr:to>
          <xdr:col>5</xdr:col>
          <xdr:colOff>485775</xdr:colOff>
          <xdr:row>11</xdr:row>
          <xdr:rowOff>47625</xdr:rowOff>
        </xdr:to>
        <xdr:sp macro="" textlink="">
          <xdr:nvSpPr>
            <xdr:cNvPr id="4097" name="Drop Down 1" descr="teste" hidden="1">
              <a:extLst>
                <a:ext uri="{63B3BB69-23CF-44E3-9099-C40C66FF867C}">
                  <a14:compatExt spid="_x0000_s4097"/>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2</xdr:col>
      <xdr:colOff>114300</xdr:colOff>
      <xdr:row>26</xdr:row>
      <xdr:rowOff>133350</xdr:rowOff>
    </xdr:from>
    <xdr:to>
      <xdr:col>3</xdr:col>
      <xdr:colOff>2638425</xdr:colOff>
      <xdr:row>28</xdr:row>
      <xdr:rowOff>85725</xdr:rowOff>
    </xdr:to>
    <xdr:pic>
      <xdr:nvPicPr>
        <xdr:cNvPr id="4" name="Picture 3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71600" y="4552950"/>
          <a:ext cx="29527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9</xdr:col>
          <xdr:colOff>19050</xdr:colOff>
          <xdr:row>21</xdr:row>
          <xdr:rowOff>142875</xdr:rowOff>
        </xdr:from>
        <xdr:to>
          <xdr:col>11</xdr:col>
          <xdr:colOff>819150</xdr:colOff>
          <xdr:row>23</xdr:row>
          <xdr:rowOff>28575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CCFFFF" mc:Ignorable="a14" a14:legacySpreadsheetColorIndex="41"/>
                  </a:solidFill>
                </a14:hiddenFill>
              </a:ext>
              <a:ext uri="{91240B29-F687-4F45-9708-019B960494DF}">
                <a14:hiddenLine w="9525">
                  <a:solidFill>
                    <a:srgbClr val="BCBCBC"/>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Mão-de-obra desonerada</a:t>
              </a:r>
            </a:p>
          </xdr:txBody>
        </xdr:sp>
        <xdr:clientData fLocksWithSheet="0"/>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81"/>
  <sheetViews>
    <sheetView tabSelected="1" topLeftCell="A602" zoomScale="130" zoomScaleNormal="130" workbookViewId="0">
      <selection activeCell="C667" sqref="C667"/>
    </sheetView>
  </sheetViews>
  <sheetFormatPr defaultRowHeight="14.25"/>
  <cols>
    <col min="1" max="1" width="7.375" customWidth="1"/>
    <col min="2" max="2" width="8.25" customWidth="1"/>
    <col min="3" max="3" width="58.125" customWidth="1"/>
    <col min="4" max="4" width="7.375" customWidth="1"/>
    <col min="5" max="5" width="6.75" customWidth="1"/>
    <col min="6" max="6" width="11.75" customWidth="1"/>
    <col min="7" max="7" width="12.75" customWidth="1"/>
    <col min="8" max="8" width="10.375" customWidth="1"/>
    <col min="9" max="9" width="22.25" customWidth="1"/>
  </cols>
  <sheetData>
    <row r="1" spans="1:9">
      <c r="A1" s="498" t="s">
        <v>1560</v>
      </c>
      <c r="B1" s="499"/>
      <c r="C1" s="499"/>
      <c r="D1" s="499"/>
      <c r="E1" s="499"/>
      <c r="F1" s="499"/>
      <c r="G1" s="499"/>
      <c r="H1" s="499"/>
      <c r="I1" s="500"/>
    </row>
    <row r="2" spans="1:9">
      <c r="A2" s="501"/>
      <c r="B2" s="502"/>
      <c r="C2" s="502"/>
      <c r="D2" s="502"/>
      <c r="E2" s="502"/>
      <c r="F2" s="502"/>
      <c r="G2" s="502"/>
      <c r="H2" s="502"/>
      <c r="I2" s="503"/>
    </row>
    <row r="3" spans="1:9">
      <c r="A3" s="501"/>
      <c r="B3" s="502"/>
      <c r="C3" s="502"/>
      <c r="D3" s="502"/>
      <c r="E3" s="502"/>
      <c r="F3" s="502"/>
      <c r="G3" s="502"/>
      <c r="H3" s="502"/>
      <c r="I3" s="503"/>
    </row>
    <row r="4" spans="1:9">
      <c r="A4" s="501"/>
      <c r="B4" s="502"/>
      <c r="C4" s="502"/>
      <c r="D4" s="502"/>
      <c r="E4" s="502"/>
      <c r="F4" s="502"/>
      <c r="G4" s="502"/>
      <c r="H4" s="502"/>
      <c r="I4" s="503"/>
    </row>
    <row r="5" spans="1:9">
      <c r="A5" s="501"/>
      <c r="B5" s="502"/>
      <c r="C5" s="502"/>
      <c r="D5" s="502"/>
      <c r="E5" s="502"/>
      <c r="F5" s="502"/>
      <c r="G5" s="502"/>
      <c r="H5" s="502"/>
      <c r="I5" s="503"/>
    </row>
    <row r="6" spans="1:9" ht="15" thickBot="1">
      <c r="A6" s="504"/>
      <c r="B6" s="505"/>
      <c r="C6" s="505"/>
      <c r="D6" s="505"/>
      <c r="E6" s="505"/>
      <c r="F6" s="505"/>
      <c r="G6" s="505"/>
      <c r="H6" s="505"/>
      <c r="I6" s="506"/>
    </row>
    <row r="7" spans="1:9">
      <c r="A7" s="5"/>
      <c r="B7" s="6"/>
      <c r="C7" s="6"/>
      <c r="D7" s="7"/>
      <c r="E7" s="7"/>
      <c r="F7" s="8"/>
      <c r="G7" s="8"/>
      <c r="H7" s="8"/>
      <c r="I7" s="9"/>
    </row>
    <row r="8" spans="1:9">
      <c r="A8" s="293"/>
      <c r="B8" s="67"/>
      <c r="C8" s="485" t="s">
        <v>1728</v>
      </c>
      <c r="D8" s="294"/>
      <c r="E8" s="295"/>
      <c r="F8" s="11"/>
      <c r="G8" s="12" t="s">
        <v>1555</v>
      </c>
      <c r="H8" s="523">
        <v>0.30459999999999998</v>
      </c>
      <c r="I8" s="524"/>
    </row>
    <row r="9" spans="1:9" ht="15" thickBot="1">
      <c r="A9" s="293"/>
      <c r="B9" s="67"/>
      <c r="C9" s="485"/>
      <c r="D9" s="294"/>
      <c r="E9" s="295"/>
      <c r="F9" s="11"/>
      <c r="G9" s="12"/>
      <c r="H9" s="12"/>
      <c r="I9" s="13"/>
    </row>
    <row r="10" spans="1:9" ht="15" thickBot="1">
      <c r="A10" s="293"/>
      <c r="B10" s="67"/>
      <c r="C10" s="67"/>
      <c r="D10" s="294"/>
      <c r="E10" s="295"/>
      <c r="F10" s="507" t="s">
        <v>1556</v>
      </c>
      <c r="G10" s="508"/>
      <c r="H10" s="508"/>
      <c r="I10" s="509"/>
    </row>
    <row r="11" spans="1:9">
      <c r="A11" s="10" t="s">
        <v>1730</v>
      </c>
      <c r="B11" s="296"/>
      <c r="C11" s="296"/>
      <c r="D11" s="294"/>
      <c r="E11" s="15"/>
      <c r="F11" s="16" t="s">
        <v>14</v>
      </c>
      <c r="G11" s="205" t="s">
        <v>1559</v>
      </c>
      <c r="H11" s="535" t="s">
        <v>1705</v>
      </c>
      <c r="I11" s="536"/>
    </row>
    <row r="12" spans="1:9">
      <c r="A12" s="10" t="s">
        <v>1726</v>
      </c>
      <c r="B12" s="296"/>
      <c r="C12" s="297"/>
      <c r="D12" s="298"/>
      <c r="E12" s="298"/>
      <c r="F12" s="17" t="s">
        <v>1557</v>
      </c>
      <c r="G12" s="299">
        <v>193</v>
      </c>
      <c r="H12" s="489" t="s">
        <v>1705</v>
      </c>
      <c r="I12" s="490"/>
    </row>
    <row r="13" spans="1:9">
      <c r="A13" s="14" t="s">
        <v>1727</v>
      </c>
      <c r="B13" s="296"/>
      <c r="C13" s="296"/>
      <c r="D13" s="298"/>
      <c r="E13" s="298"/>
      <c r="F13" s="17" t="s">
        <v>1656</v>
      </c>
      <c r="G13" s="299" t="s">
        <v>1703</v>
      </c>
      <c r="H13" s="489" t="s">
        <v>1705</v>
      </c>
      <c r="I13" s="490"/>
    </row>
    <row r="14" spans="1:9">
      <c r="A14" s="10"/>
      <c r="B14" s="298"/>
      <c r="C14" s="298"/>
      <c r="D14" s="298"/>
      <c r="E14" s="298"/>
      <c r="F14" s="17" t="s">
        <v>1598</v>
      </c>
      <c r="G14" s="299" t="s">
        <v>1704</v>
      </c>
      <c r="H14" s="489" t="s">
        <v>1705</v>
      </c>
      <c r="I14" s="490"/>
    </row>
    <row r="15" spans="1:9" ht="15" thickBot="1">
      <c r="A15" s="10"/>
      <c r="B15" s="298"/>
      <c r="C15" s="298"/>
      <c r="D15" s="298"/>
      <c r="E15" s="298"/>
      <c r="F15" s="18" t="s">
        <v>26</v>
      </c>
      <c r="G15" s="19" t="s">
        <v>26</v>
      </c>
      <c r="H15" s="19"/>
      <c r="I15" s="20"/>
    </row>
    <row r="16" spans="1:9" ht="15.6" customHeight="1" thickBot="1">
      <c r="A16" s="21"/>
      <c r="B16" s="22"/>
      <c r="C16" s="22"/>
      <c r="D16" s="23"/>
      <c r="E16" s="24"/>
      <c r="F16" s="25"/>
      <c r="G16" s="26"/>
      <c r="H16" s="26"/>
      <c r="I16" s="27"/>
    </row>
    <row r="17" spans="1:9" ht="15.6" customHeight="1">
      <c r="A17" s="300"/>
      <c r="B17" s="28"/>
      <c r="C17" s="28"/>
      <c r="D17" s="29"/>
      <c r="E17" s="28"/>
      <c r="F17" s="30"/>
      <c r="G17" s="486" t="s">
        <v>1729</v>
      </c>
      <c r="H17" s="487"/>
      <c r="I17" s="301">
        <f>I664</f>
        <v>5947122.3900000006</v>
      </c>
    </row>
    <row r="18" spans="1:9">
      <c r="A18" s="302"/>
      <c r="B18" s="525" t="s">
        <v>0</v>
      </c>
      <c r="C18" s="525"/>
      <c r="D18" s="525"/>
      <c r="E18" s="525"/>
      <c r="F18" s="525"/>
      <c r="G18" s="525"/>
      <c r="H18" s="43"/>
      <c r="I18" s="303"/>
    </row>
    <row r="19" spans="1:9" ht="24.75">
      <c r="A19" s="304" t="s">
        <v>1</v>
      </c>
      <c r="B19" s="1" t="s">
        <v>2</v>
      </c>
      <c r="C19" s="1" t="s">
        <v>3</v>
      </c>
      <c r="D19" s="1" t="s">
        <v>4</v>
      </c>
      <c r="E19" s="1" t="s">
        <v>5</v>
      </c>
      <c r="F19" s="1" t="s">
        <v>6</v>
      </c>
      <c r="G19" s="1" t="s">
        <v>7</v>
      </c>
      <c r="H19" s="1" t="s">
        <v>1558</v>
      </c>
      <c r="I19" s="305" t="s">
        <v>8</v>
      </c>
    </row>
    <row r="20" spans="1:9">
      <c r="A20" s="306" t="s">
        <v>9</v>
      </c>
      <c r="B20" s="510" t="s">
        <v>10</v>
      </c>
      <c r="C20" s="511"/>
      <c r="D20" s="511"/>
      <c r="E20" s="511"/>
      <c r="F20" s="511"/>
      <c r="G20" s="512"/>
      <c r="H20" s="49"/>
      <c r="I20" s="307">
        <f>SUM(I21:I29)</f>
        <v>507874.62</v>
      </c>
    </row>
    <row r="21" spans="1:9" ht="16.5">
      <c r="A21" s="308" t="s">
        <v>11</v>
      </c>
      <c r="B21" s="2" t="s">
        <v>12</v>
      </c>
      <c r="C21" s="3" t="s">
        <v>13</v>
      </c>
      <c r="D21" s="2" t="s">
        <v>14</v>
      </c>
      <c r="E21" s="2" t="s">
        <v>15</v>
      </c>
      <c r="F21" s="4">
        <v>10</v>
      </c>
      <c r="G21" s="31">
        <v>460.12</v>
      </c>
      <c r="H21" s="31">
        <f>ROUND(G21*(1+$H$8),2)</f>
        <v>600.27</v>
      </c>
      <c r="I21" s="309">
        <f t="shared" ref="I21:I29" si="0">ROUND(F21*H21,2)</f>
        <v>6002.7</v>
      </c>
    </row>
    <row r="22" spans="1:9">
      <c r="A22" s="308" t="s">
        <v>16</v>
      </c>
      <c r="B22" s="2" t="s">
        <v>17</v>
      </c>
      <c r="C22" s="3" t="s">
        <v>18</v>
      </c>
      <c r="D22" s="2" t="s">
        <v>14</v>
      </c>
      <c r="E22" s="2" t="s">
        <v>15</v>
      </c>
      <c r="F22" s="4">
        <v>88</v>
      </c>
      <c r="G22" s="31">
        <v>86.94</v>
      </c>
      <c r="H22" s="31">
        <f t="shared" ref="H22:H29" si="1">ROUND(G22*(1+$H$8),2)</f>
        <v>113.42</v>
      </c>
      <c r="I22" s="309">
        <f t="shared" si="0"/>
        <v>9980.9599999999991</v>
      </c>
    </row>
    <row r="23" spans="1:9" ht="16.5">
      <c r="A23" s="308" t="s">
        <v>19</v>
      </c>
      <c r="B23" s="2" t="s">
        <v>20</v>
      </c>
      <c r="C23" s="3" t="s">
        <v>21</v>
      </c>
      <c r="D23" s="2" t="s">
        <v>14</v>
      </c>
      <c r="E23" s="2" t="s">
        <v>22</v>
      </c>
      <c r="F23" s="4">
        <v>1</v>
      </c>
      <c r="G23" s="31">
        <v>2010.31</v>
      </c>
      <c r="H23" s="31">
        <f t="shared" si="1"/>
        <v>2622.65</v>
      </c>
      <c r="I23" s="309">
        <f t="shared" si="0"/>
        <v>2622.65</v>
      </c>
    </row>
    <row r="24" spans="1:9">
      <c r="A24" s="308" t="s">
        <v>23</v>
      </c>
      <c r="B24" s="2" t="s">
        <v>24</v>
      </c>
      <c r="C24" s="3" t="s">
        <v>25</v>
      </c>
      <c r="D24" s="2" t="s">
        <v>26</v>
      </c>
      <c r="E24" s="2" t="s">
        <v>22</v>
      </c>
      <c r="F24" s="4">
        <v>1</v>
      </c>
      <c r="G24" s="38">
        <v>2716.84</v>
      </c>
      <c r="H24" s="31">
        <f t="shared" si="1"/>
        <v>3544.39</v>
      </c>
      <c r="I24" s="309">
        <f t="shared" si="0"/>
        <v>3544.39</v>
      </c>
    </row>
    <row r="25" spans="1:9" ht="16.5">
      <c r="A25" s="308" t="s">
        <v>27</v>
      </c>
      <c r="B25" s="2" t="s">
        <v>28</v>
      </c>
      <c r="C25" s="3" t="s">
        <v>29</v>
      </c>
      <c r="D25" s="2" t="s">
        <v>14</v>
      </c>
      <c r="E25" s="2" t="s">
        <v>30</v>
      </c>
      <c r="F25" s="4">
        <v>254</v>
      </c>
      <c r="G25" s="31">
        <v>81.7</v>
      </c>
      <c r="H25" s="31">
        <f t="shared" si="1"/>
        <v>106.59</v>
      </c>
      <c r="I25" s="309">
        <f t="shared" si="0"/>
        <v>27073.86</v>
      </c>
    </row>
    <row r="26" spans="1:9" ht="16.5">
      <c r="A26" s="308" t="s">
        <v>31</v>
      </c>
      <c r="B26" s="2" t="s">
        <v>32</v>
      </c>
      <c r="C26" s="3" t="s">
        <v>33</v>
      </c>
      <c r="D26" s="2" t="s">
        <v>26</v>
      </c>
      <c r="E26" s="2" t="s">
        <v>34</v>
      </c>
      <c r="F26" s="4">
        <v>10</v>
      </c>
      <c r="G26" s="38">
        <v>832.5</v>
      </c>
      <c r="H26" s="31">
        <f t="shared" si="1"/>
        <v>1086.08</v>
      </c>
      <c r="I26" s="309">
        <f t="shared" si="0"/>
        <v>10860.8</v>
      </c>
    </row>
    <row r="27" spans="1:9" ht="15.6" customHeight="1">
      <c r="A27" s="308" t="s">
        <v>35</v>
      </c>
      <c r="B27" s="2" t="s">
        <v>36</v>
      </c>
      <c r="C27" s="3" t="s">
        <v>37</v>
      </c>
      <c r="D27" s="2" t="s">
        <v>26</v>
      </c>
      <c r="E27" s="2" t="s">
        <v>34</v>
      </c>
      <c r="F27" s="4">
        <v>10</v>
      </c>
      <c r="G27" s="38">
        <v>650.39</v>
      </c>
      <c r="H27" s="31">
        <f t="shared" si="1"/>
        <v>848.5</v>
      </c>
      <c r="I27" s="309">
        <f t="shared" si="0"/>
        <v>8485</v>
      </c>
    </row>
    <row r="28" spans="1:9" ht="15.6" customHeight="1">
      <c r="A28" s="308" t="s">
        <v>38</v>
      </c>
      <c r="B28" s="2" t="s">
        <v>39</v>
      </c>
      <c r="C28" s="3" t="s">
        <v>40</v>
      </c>
      <c r="D28" s="2" t="s">
        <v>26</v>
      </c>
      <c r="E28" s="2" t="s">
        <v>34</v>
      </c>
      <c r="F28" s="4">
        <v>10</v>
      </c>
      <c r="G28" s="38">
        <v>1040.6199999999999</v>
      </c>
      <c r="H28" s="31">
        <f t="shared" si="1"/>
        <v>1357.59</v>
      </c>
      <c r="I28" s="309">
        <f t="shared" si="0"/>
        <v>13575.9</v>
      </c>
    </row>
    <row r="29" spans="1:9" ht="18.75" customHeight="1">
      <c r="A29" s="308" t="s">
        <v>41</v>
      </c>
      <c r="B29" s="2" t="s">
        <v>42</v>
      </c>
      <c r="C29" s="3" t="s">
        <v>43</v>
      </c>
      <c r="D29" s="2" t="s">
        <v>26</v>
      </c>
      <c r="E29" s="2" t="s">
        <v>22</v>
      </c>
      <c r="F29" s="4">
        <v>1</v>
      </c>
      <c r="G29" s="38">
        <v>326328.65000000002</v>
      </c>
      <c r="H29" s="31">
        <f t="shared" si="1"/>
        <v>425728.36</v>
      </c>
      <c r="I29" s="309">
        <f t="shared" si="0"/>
        <v>425728.36</v>
      </c>
    </row>
    <row r="30" spans="1:9" ht="21.95" customHeight="1">
      <c r="A30" s="306" t="s">
        <v>44</v>
      </c>
      <c r="B30" s="510" t="s">
        <v>45</v>
      </c>
      <c r="C30" s="511"/>
      <c r="D30" s="511"/>
      <c r="E30" s="511"/>
      <c r="F30" s="511"/>
      <c r="G30" s="512"/>
      <c r="H30" s="49"/>
      <c r="I30" s="307">
        <f>I31+I37+I41</f>
        <v>77039.600000000006</v>
      </c>
    </row>
    <row r="31" spans="1:9" ht="20.100000000000001" customHeight="1">
      <c r="A31" s="310" t="s">
        <v>46</v>
      </c>
      <c r="B31" s="516" t="s">
        <v>47</v>
      </c>
      <c r="C31" s="517"/>
      <c r="D31" s="517"/>
      <c r="E31" s="517"/>
      <c r="F31" s="517"/>
      <c r="G31" s="518"/>
      <c r="H31" s="53"/>
      <c r="I31" s="311">
        <f>SUM(I32:I36)</f>
        <v>73585.89</v>
      </c>
    </row>
    <row r="32" spans="1:9" ht="16.5">
      <c r="A32" s="308" t="s">
        <v>48</v>
      </c>
      <c r="B32" s="2" t="s">
        <v>49</v>
      </c>
      <c r="C32" s="3" t="s">
        <v>50</v>
      </c>
      <c r="D32" s="2" t="s">
        <v>14</v>
      </c>
      <c r="E32" s="2" t="s">
        <v>15</v>
      </c>
      <c r="F32" s="4">
        <v>2400</v>
      </c>
      <c r="G32" s="31">
        <v>0.64</v>
      </c>
      <c r="H32" s="31">
        <f t="shared" ref="H32:H36" si="2">ROUND(G32*(1+$H$8),2)</f>
        <v>0.83</v>
      </c>
      <c r="I32" s="309">
        <f>ROUND(F32*H32,2)</f>
        <v>1992</v>
      </c>
    </row>
    <row r="33" spans="1:9" ht="24.75">
      <c r="A33" s="308" t="s">
        <v>51</v>
      </c>
      <c r="B33" s="2" t="s">
        <v>52</v>
      </c>
      <c r="C33" s="3" t="s">
        <v>53</v>
      </c>
      <c r="D33" s="2" t="s">
        <v>14</v>
      </c>
      <c r="E33" s="2" t="s">
        <v>54</v>
      </c>
      <c r="F33" s="4">
        <v>274.13</v>
      </c>
      <c r="G33" s="31">
        <v>68.62</v>
      </c>
      <c r="H33" s="31">
        <f t="shared" si="2"/>
        <v>89.52</v>
      </c>
      <c r="I33" s="309">
        <f>ROUND(F33*H33,2)</f>
        <v>24540.12</v>
      </c>
    </row>
    <row r="34" spans="1:9" ht="16.5">
      <c r="A34" s="308" t="s">
        <v>55</v>
      </c>
      <c r="B34" s="2" t="s">
        <v>56</v>
      </c>
      <c r="C34" s="3" t="s">
        <v>57</v>
      </c>
      <c r="D34" s="2" t="s">
        <v>14</v>
      </c>
      <c r="E34" s="2" t="s">
        <v>54</v>
      </c>
      <c r="F34" s="4">
        <v>343.64</v>
      </c>
      <c r="G34" s="31">
        <v>93.44</v>
      </c>
      <c r="H34" s="31">
        <f t="shared" si="2"/>
        <v>121.9</v>
      </c>
      <c r="I34" s="309">
        <f>ROUND(F34*H34,2)</f>
        <v>41889.72</v>
      </c>
    </row>
    <row r="35" spans="1:9" ht="16.5">
      <c r="A35" s="308" t="s">
        <v>58</v>
      </c>
      <c r="B35" s="2" t="s">
        <v>59</v>
      </c>
      <c r="C35" s="3" t="s">
        <v>60</v>
      </c>
      <c r="D35" s="2" t="s">
        <v>14</v>
      </c>
      <c r="E35" s="2" t="s">
        <v>15</v>
      </c>
      <c r="F35" s="4">
        <v>175.17</v>
      </c>
      <c r="G35" s="31">
        <v>3.13</v>
      </c>
      <c r="H35" s="31">
        <f t="shared" si="2"/>
        <v>4.08</v>
      </c>
      <c r="I35" s="309">
        <f>ROUND(F35*H35,2)</f>
        <v>714.69</v>
      </c>
    </row>
    <row r="36" spans="1:9" ht="24.75">
      <c r="A36" s="308" t="s">
        <v>61</v>
      </c>
      <c r="B36" s="2" t="s">
        <v>62</v>
      </c>
      <c r="C36" s="3" t="s">
        <v>63</v>
      </c>
      <c r="D36" s="2" t="s">
        <v>14</v>
      </c>
      <c r="E36" s="2" t="s">
        <v>54</v>
      </c>
      <c r="F36" s="4">
        <v>280.54000000000002</v>
      </c>
      <c r="G36" s="31">
        <v>12.16</v>
      </c>
      <c r="H36" s="31">
        <f t="shared" si="2"/>
        <v>15.86</v>
      </c>
      <c r="I36" s="309">
        <f>ROUND(F36*H36,2)</f>
        <v>4449.3599999999997</v>
      </c>
    </row>
    <row r="37" spans="1:9">
      <c r="A37" s="310" t="s">
        <v>64</v>
      </c>
      <c r="B37" s="516" t="s">
        <v>65</v>
      </c>
      <c r="C37" s="517"/>
      <c r="D37" s="517"/>
      <c r="E37" s="517"/>
      <c r="F37" s="517"/>
      <c r="G37" s="518"/>
      <c r="H37" s="53"/>
      <c r="I37" s="311">
        <f>SUM(I38:I40)</f>
        <v>2134.2199999999998</v>
      </c>
    </row>
    <row r="38" spans="1:9" ht="16.5">
      <c r="A38" s="308" t="s">
        <v>66</v>
      </c>
      <c r="B38" s="2" t="s">
        <v>56</v>
      </c>
      <c r="C38" s="3" t="s">
        <v>57</v>
      </c>
      <c r="D38" s="2" t="s">
        <v>14</v>
      </c>
      <c r="E38" s="2" t="s">
        <v>54</v>
      </c>
      <c r="F38" s="4">
        <v>15.59</v>
      </c>
      <c r="G38" s="31">
        <v>93.44</v>
      </c>
      <c r="H38" s="31">
        <f t="shared" ref="H38:H40" si="3">ROUND(G38*(1+$H$8),2)</f>
        <v>121.9</v>
      </c>
      <c r="I38" s="309">
        <f>ROUND(F38*H38,2)</f>
        <v>1900.42</v>
      </c>
    </row>
    <row r="39" spans="1:9" ht="16.5">
      <c r="A39" s="308" t="s">
        <v>67</v>
      </c>
      <c r="B39" s="2" t="s">
        <v>59</v>
      </c>
      <c r="C39" s="3" t="s">
        <v>60</v>
      </c>
      <c r="D39" s="2" t="s">
        <v>14</v>
      </c>
      <c r="E39" s="2" t="s">
        <v>15</v>
      </c>
      <c r="F39" s="4">
        <v>12.95</v>
      </c>
      <c r="G39" s="31">
        <v>3.13</v>
      </c>
      <c r="H39" s="31">
        <f t="shared" si="3"/>
        <v>4.08</v>
      </c>
      <c r="I39" s="309">
        <f>ROUND(F39*H39,2)</f>
        <v>52.84</v>
      </c>
    </row>
    <row r="40" spans="1:9" ht="24.75">
      <c r="A40" s="308" t="s">
        <v>68</v>
      </c>
      <c r="B40" s="2" t="s">
        <v>62</v>
      </c>
      <c r="C40" s="3" t="s">
        <v>63</v>
      </c>
      <c r="D40" s="2" t="s">
        <v>14</v>
      </c>
      <c r="E40" s="2" t="s">
        <v>54</v>
      </c>
      <c r="F40" s="4">
        <v>11.41</v>
      </c>
      <c r="G40" s="31">
        <v>12.16</v>
      </c>
      <c r="H40" s="31">
        <f t="shared" si="3"/>
        <v>15.86</v>
      </c>
      <c r="I40" s="309">
        <f>ROUND(F40*H40,2)</f>
        <v>180.96</v>
      </c>
    </row>
    <row r="41" spans="1:9">
      <c r="A41" s="310" t="s">
        <v>69</v>
      </c>
      <c r="B41" s="516" t="s">
        <v>70</v>
      </c>
      <c r="C41" s="517"/>
      <c r="D41" s="517"/>
      <c r="E41" s="517"/>
      <c r="F41" s="517"/>
      <c r="G41" s="518"/>
      <c r="H41" s="53"/>
      <c r="I41" s="311">
        <f>SUM(I42:I44)</f>
        <v>1319.4900000000002</v>
      </c>
    </row>
    <row r="42" spans="1:9" ht="20.100000000000001" customHeight="1">
      <c r="A42" s="308" t="s">
        <v>71</v>
      </c>
      <c r="B42" s="2" t="s">
        <v>56</v>
      </c>
      <c r="C42" s="3" t="s">
        <v>57</v>
      </c>
      <c r="D42" s="2" t="s">
        <v>14</v>
      </c>
      <c r="E42" s="2" t="s">
        <v>54</v>
      </c>
      <c r="F42" s="4">
        <v>10.09</v>
      </c>
      <c r="G42" s="31">
        <v>93.44</v>
      </c>
      <c r="H42" s="31">
        <f t="shared" ref="H42:H44" si="4">ROUND(G42*(1+$H$8),2)</f>
        <v>121.9</v>
      </c>
      <c r="I42" s="309">
        <f>ROUND(F42*H42,2)</f>
        <v>1229.97</v>
      </c>
    </row>
    <row r="43" spans="1:9" ht="20.100000000000001" customHeight="1">
      <c r="A43" s="308" t="s">
        <v>72</v>
      </c>
      <c r="B43" s="2" t="s">
        <v>59</v>
      </c>
      <c r="C43" s="3" t="s">
        <v>60</v>
      </c>
      <c r="D43" s="2" t="s">
        <v>14</v>
      </c>
      <c r="E43" s="2" t="s">
        <v>15</v>
      </c>
      <c r="F43" s="4">
        <v>12.96</v>
      </c>
      <c r="G43" s="31">
        <v>3.13</v>
      </c>
      <c r="H43" s="31">
        <f t="shared" si="4"/>
        <v>4.08</v>
      </c>
      <c r="I43" s="309">
        <f>ROUND(F43*H43,2)</f>
        <v>52.88</v>
      </c>
    </row>
    <row r="44" spans="1:9" ht="24.75">
      <c r="A44" s="308" t="s">
        <v>73</v>
      </c>
      <c r="B44" s="2" t="s">
        <v>62</v>
      </c>
      <c r="C44" s="3" t="s">
        <v>63</v>
      </c>
      <c r="D44" s="2" t="s">
        <v>14</v>
      </c>
      <c r="E44" s="2" t="s">
        <v>54</v>
      </c>
      <c r="F44" s="4">
        <v>2.31</v>
      </c>
      <c r="G44" s="31">
        <v>12.16</v>
      </c>
      <c r="H44" s="31">
        <f t="shared" si="4"/>
        <v>15.86</v>
      </c>
      <c r="I44" s="309">
        <f>ROUND(F44*H44,2)</f>
        <v>36.64</v>
      </c>
    </row>
    <row r="45" spans="1:9">
      <c r="A45" s="306" t="s">
        <v>74</v>
      </c>
      <c r="B45" s="510" t="s">
        <v>75</v>
      </c>
      <c r="C45" s="511"/>
      <c r="D45" s="511"/>
      <c r="E45" s="511"/>
      <c r="F45" s="511"/>
      <c r="G45" s="512"/>
      <c r="H45" s="49"/>
      <c r="I45" s="307">
        <f>I46+I56+I66+I72</f>
        <v>278098.76999999996</v>
      </c>
    </row>
    <row r="46" spans="1:9">
      <c r="A46" s="312" t="s">
        <v>91</v>
      </c>
      <c r="B46" s="528" t="s">
        <v>92</v>
      </c>
      <c r="C46" s="529"/>
      <c r="D46" s="529"/>
      <c r="E46" s="529"/>
      <c r="F46" s="529"/>
      <c r="G46" s="530"/>
      <c r="H46" s="56"/>
      <c r="I46" s="313">
        <f>SUM(I47:I55)</f>
        <v>238362.89</v>
      </c>
    </row>
    <row r="47" spans="1:9" ht="16.5">
      <c r="A47" s="308" t="s">
        <v>93</v>
      </c>
      <c r="B47" s="2" t="s">
        <v>76</v>
      </c>
      <c r="C47" s="3" t="s">
        <v>77</v>
      </c>
      <c r="D47" s="2" t="s">
        <v>14</v>
      </c>
      <c r="E47" s="2" t="s">
        <v>15</v>
      </c>
      <c r="F47" s="4">
        <v>99.89</v>
      </c>
      <c r="G47" s="31">
        <v>41.82</v>
      </c>
      <c r="H47" s="31">
        <f t="shared" ref="H47:H55" si="5">ROUND(G47*(1+$H$8),2)</f>
        <v>54.56</v>
      </c>
      <c r="I47" s="309">
        <f t="shared" ref="I47:I55" si="6">ROUND(F47*H47,2)</f>
        <v>5450</v>
      </c>
    </row>
    <row r="48" spans="1:9">
      <c r="A48" s="308" t="s">
        <v>94</v>
      </c>
      <c r="B48" s="2" t="s">
        <v>95</v>
      </c>
      <c r="C48" s="3" t="s">
        <v>96</v>
      </c>
      <c r="D48" s="2" t="s">
        <v>14</v>
      </c>
      <c r="E48" s="2" t="s">
        <v>54</v>
      </c>
      <c r="F48" s="4">
        <v>95.94</v>
      </c>
      <c r="G48" s="31">
        <v>836.58</v>
      </c>
      <c r="H48" s="31">
        <f t="shared" si="5"/>
        <v>1091.4000000000001</v>
      </c>
      <c r="I48" s="309">
        <f t="shared" si="6"/>
        <v>104708.92</v>
      </c>
    </row>
    <row r="49" spans="1:9" ht="20.100000000000001" customHeight="1">
      <c r="A49" s="308" t="s">
        <v>97</v>
      </c>
      <c r="B49" s="2" t="s">
        <v>78</v>
      </c>
      <c r="C49" s="3" t="s">
        <v>79</v>
      </c>
      <c r="D49" s="2" t="s">
        <v>14</v>
      </c>
      <c r="E49" s="2" t="s">
        <v>15</v>
      </c>
      <c r="F49" s="4">
        <v>593.99</v>
      </c>
      <c r="G49" s="31">
        <v>76.55</v>
      </c>
      <c r="H49" s="31">
        <f t="shared" si="5"/>
        <v>99.87</v>
      </c>
      <c r="I49" s="309">
        <f t="shared" si="6"/>
        <v>59321.78</v>
      </c>
    </row>
    <row r="50" spans="1:9" ht="16.5">
      <c r="A50" s="308" t="s">
        <v>98</v>
      </c>
      <c r="B50" s="2" t="s">
        <v>80</v>
      </c>
      <c r="C50" s="3" t="s">
        <v>81</v>
      </c>
      <c r="D50" s="2" t="s">
        <v>14</v>
      </c>
      <c r="E50" s="2" t="s">
        <v>82</v>
      </c>
      <c r="F50" s="4">
        <v>0.17</v>
      </c>
      <c r="G50" s="31">
        <v>15.94</v>
      </c>
      <c r="H50" s="31">
        <f t="shared" si="5"/>
        <v>20.8</v>
      </c>
      <c r="I50" s="309">
        <f t="shared" si="6"/>
        <v>3.54</v>
      </c>
    </row>
    <row r="51" spans="1:9" ht="16.5">
      <c r="A51" s="308" t="s">
        <v>99</v>
      </c>
      <c r="B51" s="2" t="s">
        <v>83</v>
      </c>
      <c r="C51" s="3" t="s">
        <v>84</v>
      </c>
      <c r="D51" s="2" t="s">
        <v>14</v>
      </c>
      <c r="E51" s="2" t="s">
        <v>82</v>
      </c>
      <c r="F51" s="4">
        <v>804.86</v>
      </c>
      <c r="G51" s="31">
        <v>14.77</v>
      </c>
      <c r="H51" s="31">
        <f t="shared" si="5"/>
        <v>19.27</v>
      </c>
      <c r="I51" s="309">
        <f t="shared" si="6"/>
        <v>15509.65</v>
      </c>
    </row>
    <row r="52" spans="1:9" ht="16.5">
      <c r="A52" s="308" t="s">
        <v>100</v>
      </c>
      <c r="B52" s="2" t="s">
        <v>85</v>
      </c>
      <c r="C52" s="3" t="s">
        <v>86</v>
      </c>
      <c r="D52" s="2" t="s">
        <v>14</v>
      </c>
      <c r="E52" s="2" t="s">
        <v>82</v>
      </c>
      <c r="F52" s="4">
        <v>88.18</v>
      </c>
      <c r="G52" s="31">
        <v>13.18</v>
      </c>
      <c r="H52" s="31">
        <f t="shared" si="5"/>
        <v>17.190000000000001</v>
      </c>
      <c r="I52" s="309">
        <f t="shared" si="6"/>
        <v>1515.81</v>
      </c>
    </row>
    <row r="53" spans="1:9" ht="16.5">
      <c r="A53" s="308" t="s">
        <v>101</v>
      </c>
      <c r="B53" s="2" t="s">
        <v>87</v>
      </c>
      <c r="C53" s="3" t="s">
        <v>88</v>
      </c>
      <c r="D53" s="2" t="s">
        <v>14</v>
      </c>
      <c r="E53" s="2" t="s">
        <v>82</v>
      </c>
      <c r="F53" s="4">
        <v>24.33</v>
      </c>
      <c r="G53" s="31">
        <v>11.17</v>
      </c>
      <c r="H53" s="31">
        <f t="shared" si="5"/>
        <v>14.57</v>
      </c>
      <c r="I53" s="309">
        <f t="shared" si="6"/>
        <v>354.49</v>
      </c>
    </row>
    <row r="54" spans="1:9">
      <c r="A54" s="308" t="s">
        <v>102</v>
      </c>
      <c r="B54" s="2" t="s">
        <v>103</v>
      </c>
      <c r="C54" s="3" t="s">
        <v>104</v>
      </c>
      <c r="D54" s="2" t="s">
        <v>14</v>
      </c>
      <c r="E54" s="2" t="s">
        <v>82</v>
      </c>
      <c r="F54" s="4">
        <v>405.01</v>
      </c>
      <c r="G54" s="31">
        <v>20.47</v>
      </c>
      <c r="H54" s="31">
        <f t="shared" si="5"/>
        <v>26.71</v>
      </c>
      <c r="I54" s="309">
        <f t="shared" si="6"/>
        <v>10817.82</v>
      </c>
    </row>
    <row r="55" spans="1:9" ht="20.100000000000001" customHeight="1">
      <c r="A55" s="308" t="s">
        <v>105</v>
      </c>
      <c r="B55" s="2" t="s">
        <v>106</v>
      </c>
      <c r="C55" s="3" t="s">
        <v>107</v>
      </c>
      <c r="D55" s="2" t="s">
        <v>14</v>
      </c>
      <c r="E55" s="2" t="s">
        <v>54</v>
      </c>
      <c r="F55" s="4">
        <v>39.96</v>
      </c>
      <c r="G55" s="31">
        <v>780.35</v>
      </c>
      <c r="H55" s="31">
        <f t="shared" si="5"/>
        <v>1018.04</v>
      </c>
      <c r="I55" s="309">
        <f t="shared" si="6"/>
        <v>40680.879999999997</v>
      </c>
    </row>
    <row r="56" spans="1:9" ht="20.100000000000001" customHeight="1">
      <c r="A56" s="310" t="s">
        <v>108</v>
      </c>
      <c r="B56" s="516" t="s">
        <v>109</v>
      </c>
      <c r="C56" s="517"/>
      <c r="D56" s="517"/>
      <c r="E56" s="517"/>
      <c r="F56" s="517"/>
      <c r="G56" s="518"/>
      <c r="H56" s="53"/>
      <c r="I56" s="311">
        <f>SUM(I57:I65)</f>
        <v>23853.230000000003</v>
      </c>
    </row>
    <row r="57" spans="1:9" ht="16.5">
      <c r="A57" s="308" t="s">
        <v>110</v>
      </c>
      <c r="B57" s="2" t="s">
        <v>111</v>
      </c>
      <c r="C57" s="3" t="s">
        <v>112</v>
      </c>
      <c r="D57" s="2" t="s">
        <v>14</v>
      </c>
      <c r="E57" s="2" t="s">
        <v>30</v>
      </c>
      <c r="F57" s="4">
        <v>63</v>
      </c>
      <c r="G57" s="31">
        <v>64.34</v>
      </c>
      <c r="H57" s="31">
        <f t="shared" ref="H57:H65" si="7">ROUND(G57*(1+$H$8),2)</f>
        <v>83.94</v>
      </c>
      <c r="I57" s="309">
        <f t="shared" ref="I57:I65" si="8">ROUND(F57*H57,2)</f>
        <v>5288.22</v>
      </c>
    </row>
    <row r="58" spans="1:9">
      <c r="A58" s="308" t="s">
        <v>113</v>
      </c>
      <c r="B58" s="2" t="s">
        <v>114</v>
      </c>
      <c r="C58" s="3" t="s">
        <v>115</v>
      </c>
      <c r="D58" s="2" t="s">
        <v>14</v>
      </c>
      <c r="E58" s="2" t="s">
        <v>22</v>
      </c>
      <c r="F58" s="4">
        <v>9</v>
      </c>
      <c r="G58" s="31">
        <v>15.77</v>
      </c>
      <c r="H58" s="31">
        <f t="shared" si="7"/>
        <v>20.57</v>
      </c>
      <c r="I58" s="309">
        <f t="shared" si="8"/>
        <v>185.13</v>
      </c>
    </row>
    <row r="59" spans="1:9" ht="16.5">
      <c r="A59" s="308" t="s">
        <v>116</v>
      </c>
      <c r="B59" s="2" t="s">
        <v>76</v>
      </c>
      <c r="C59" s="3" t="s">
        <v>77</v>
      </c>
      <c r="D59" s="2" t="s">
        <v>14</v>
      </c>
      <c r="E59" s="2" t="s">
        <v>15</v>
      </c>
      <c r="F59" s="4">
        <v>12.96</v>
      </c>
      <c r="G59" s="31">
        <v>41.82</v>
      </c>
      <c r="H59" s="31">
        <f t="shared" si="7"/>
        <v>54.56</v>
      </c>
      <c r="I59" s="309">
        <f t="shared" si="8"/>
        <v>707.1</v>
      </c>
    </row>
    <row r="60" spans="1:9" ht="16.5">
      <c r="A60" s="308" t="s">
        <v>117</v>
      </c>
      <c r="B60" s="2" t="s">
        <v>118</v>
      </c>
      <c r="C60" s="3" t="s">
        <v>119</v>
      </c>
      <c r="D60" s="2" t="s">
        <v>14</v>
      </c>
      <c r="E60" s="2" t="s">
        <v>15</v>
      </c>
      <c r="F60" s="4">
        <v>8.64</v>
      </c>
      <c r="G60" s="31">
        <v>129.63</v>
      </c>
      <c r="H60" s="31">
        <f t="shared" si="7"/>
        <v>169.12</v>
      </c>
      <c r="I60" s="309">
        <f t="shared" si="8"/>
        <v>1461.2</v>
      </c>
    </row>
    <row r="61" spans="1:9" ht="20.100000000000001" customHeight="1">
      <c r="A61" s="308" t="s">
        <v>120</v>
      </c>
      <c r="B61" s="2" t="s">
        <v>121</v>
      </c>
      <c r="C61" s="3" t="s">
        <v>122</v>
      </c>
      <c r="D61" s="2" t="s">
        <v>14</v>
      </c>
      <c r="E61" s="2" t="s">
        <v>82</v>
      </c>
      <c r="F61" s="4">
        <v>238.29</v>
      </c>
      <c r="G61" s="31">
        <v>14.49</v>
      </c>
      <c r="H61" s="31">
        <f t="shared" si="7"/>
        <v>18.899999999999999</v>
      </c>
      <c r="I61" s="309">
        <f t="shared" si="8"/>
        <v>4503.68</v>
      </c>
    </row>
    <row r="62" spans="1:9" ht="16.5">
      <c r="A62" s="308" t="s">
        <v>123</v>
      </c>
      <c r="B62" s="2" t="s">
        <v>87</v>
      </c>
      <c r="C62" s="3" t="s">
        <v>88</v>
      </c>
      <c r="D62" s="2" t="s">
        <v>14</v>
      </c>
      <c r="E62" s="2" t="s">
        <v>82</v>
      </c>
      <c r="F62" s="4">
        <v>199.34</v>
      </c>
      <c r="G62" s="31">
        <v>11.17</v>
      </c>
      <c r="H62" s="31">
        <f t="shared" si="7"/>
        <v>14.57</v>
      </c>
      <c r="I62" s="309">
        <f t="shared" si="8"/>
        <v>2904.38</v>
      </c>
    </row>
    <row r="63" spans="1:9">
      <c r="A63" s="308" t="s">
        <v>124</v>
      </c>
      <c r="B63" s="2" t="s">
        <v>125</v>
      </c>
      <c r="C63" s="3" t="s">
        <v>126</v>
      </c>
      <c r="D63" s="2" t="s">
        <v>14</v>
      </c>
      <c r="E63" s="2" t="s">
        <v>82</v>
      </c>
      <c r="F63" s="4">
        <v>18.489999999999998</v>
      </c>
      <c r="G63" s="31">
        <v>10.55</v>
      </c>
      <c r="H63" s="31">
        <f t="shared" si="7"/>
        <v>13.76</v>
      </c>
      <c r="I63" s="309">
        <f t="shared" si="8"/>
        <v>254.42</v>
      </c>
    </row>
    <row r="64" spans="1:9">
      <c r="A64" s="308" t="s">
        <v>127</v>
      </c>
      <c r="B64" s="2" t="s">
        <v>103</v>
      </c>
      <c r="C64" s="3" t="s">
        <v>104</v>
      </c>
      <c r="D64" s="2" t="s">
        <v>14</v>
      </c>
      <c r="E64" s="2" t="s">
        <v>82</v>
      </c>
      <c r="F64" s="4">
        <v>23.54</v>
      </c>
      <c r="G64" s="31">
        <v>20.47</v>
      </c>
      <c r="H64" s="31">
        <f t="shared" si="7"/>
        <v>26.71</v>
      </c>
      <c r="I64" s="309">
        <f t="shared" si="8"/>
        <v>628.75</v>
      </c>
    </row>
    <row r="65" spans="1:9" ht="16.5">
      <c r="A65" s="308" t="s">
        <v>128</v>
      </c>
      <c r="B65" s="2" t="s">
        <v>106</v>
      </c>
      <c r="C65" s="3" t="s">
        <v>107</v>
      </c>
      <c r="D65" s="2" t="s">
        <v>14</v>
      </c>
      <c r="E65" s="2" t="s">
        <v>54</v>
      </c>
      <c r="F65" s="4">
        <v>7.78</v>
      </c>
      <c r="G65" s="31">
        <v>780.35</v>
      </c>
      <c r="H65" s="31">
        <f t="shared" si="7"/>
        <v>1018.04</v>
      </c>
      <c r="I65" s="309">
        <f t="shared" si="8"/>
        <v>7920.35</v>
      </c>
    </row>
    <row r="66" spans="1:9">
      <c r="A66" s="310" t="s">
        <v>129</v>
      </c>
      <c r="B66" s="516" t="s">
        <v>130</v>
      </c>
      <c r="C66" s="517"/>
      <c r="D66" s="517"/>
      <c r="E66" s="517"/>
      <c r="F66" s="517"/>
      <c r="G66" s="518"/>
      <c r="H66" s="53"/>
      <c r="I66" s="311">
        <f>SUM(I67:I71)</f>
        <v>3888.4700000000003</v>
      </c>
    </row>
    <row r="67" spans="1:9" ht="16.5">
      <c r="A67" s="308" t="s">
        <v>131</v>
      </c>
      <c r="B67" s="2" t="s">
        <v>111</v>
      </c>
      <c r="C67" s="3" t="s">
        <v>112</v>
      </c>
      <c r="D67" s="2" t="s">
        <v>14</v>
      </c>
      <c r="E67" s="2" t="s">
        <v>30</v>
      </c>
      <c r="F67" s="4">
        <v>21</v>
      </c>
      <c r="G67" s="31">
        <v>64.34</v>
      </c>
      <c r="H67" s="31">
        <f t="shared" ref="H67:H71" si="9">ROUND(G67*(1+$H$8),2)</f>
        <v>83.94</v>
      </c>
      <c r="I67" s="309">
        <f>ROUND(F67*H67,2)</f>
        <v>1762.74</v>
      </c>
    </row>
    <row r="68" spans="1:9" ht="16.5">
      <c r="A68" s="308" t="s">
        <v>132</v>
      </c>
      <c r="B68" s="2" t="s">
        <v>76</v>
      </c>
      <c r="C68" s="3" t="s">
        <v>77</v>
      </c>
      <c r="D68" s="2" t="s">
        <v>14</v>
      </c>
      <c r="E68" s="2" t="s">
        <v>15</v>
      </c>
      <c r="F68" s="4">
        <v>1.5</v>
      </c>
      <c r="G68" s="31">
        <v>41.82</v>
      </c>
      <c r="H68" s="31">
        <f t="shared" si="9"/>
        <v>54.56</v>
      </c>
      <c r="I68" s="309">
        <f>ROUND(F68*H68,2)</f>
        <v>81.84</v>
      </c>
    </row>
    <row r="69" spans="1:9" ht="16.5">
      <c r="A69" s="308" t="s">
        <v>133</v>
      </c>
      <c r="B69" s="2" t="s">
        <v>118</v>
      </c>
      <c r="C69" s="3" t="s">
        <v>119</v>
      </c>
      <c r="D69" s="2" t="s">
        <v>14</v>
      </c>
      <c r="E69" s="2" t="s">
        <v>15</v>
      </c>
      <c r="F69" s="4">
        <v>6</v>
      </c>
      <c r="G69" s="31">
        <v>129.63</v>
      </c>
      <c r="H69" s="31">
        <f t="shared" si="9"/>
        <v>169.12</v>
      </c>
      <c r="I69" s="309">
        <f>ROUND(F69*H69,2)</f>
        <v>1014.72</v>
      </c>
    </row>
    <row r="70" spans="1:9">
      <c r="A70" s="308" t="s">
        <v>134</v>
      </c>
      <c r="B70" s="2" t="s">
        <v>135</v>
      </c>
      <c r="C70" s="3" t="s">
        <v>136</v>
      </c>
      <c r="D70" s="2" t="s">
        <v>14</v>
      </c>
      <c r="E70" s="2" t="s">
        <v>82</v>
      </c>
      <c r="F70" s="4">
        <v>12.23</v>
      </c>
      <c r="G70" s="31">
        <v>16.649999999999999</v>
      </c>
      <c r="H70" s="31">
        <f t="shared" si="9"/>
        <v>21.72</v>
      </c>
      <c r="I70" s="309">
        <f>ROUND(F70*H70,2)</f>
        <v>265.64</v>
      </c>
    </row>
    <row r="71" spans="1:9" ht="16.5">
      <c r="A71" s="308" t="s">
        <v>137</v>
      </c>
      <c r="B71" s="2" t="s">
        <v>106</v>
      </c>
      <c r="C71" s="3" t="s">
        <v>107</v>
      </c>
      <c r="D71" s="2" t="s">
        <v>14</v>
      </c>
      <c r="E71" s="2" t="s">
        <v>54</v>
      </c>
      <c r="F71" s="4">
        <v>0.75</v>
      </c>
      <c r="G71" s="31">
        <v>780.35</v>
      </c>
      <c r="H71" s="31">
        <f t="shared" si="9"/>
        <v>1018.04</v>
      </c>
      <c r="I71" s="309">
        <f t="shared" ref="I71" si="10">ROUND(F71*H71,2)</f>
        <v>763.53</v>
      </c>
    </row>
    <row r="72" spans="1:9" ht="20.100000000000001" customHeight="1">
      <c r="A72" s="310" t="s">
        <v>138</v>
      </c>
      <c r="B72" s="516" t="s">
        <v>139</v>
      </c>
      <c r="C72" s="517"/>
      <c r="D72" s="517"/>
      <c r="E72" s="517"/>
      <c r="F72" s="517"/>
      <c r="G72" s="518"/>
      <c r="H72" s="53"/>
      <c r="I72" s="311">
        <f>SUM(I73:I78)</f>
        <v>11994.179999999998</v>
      </c>
    </row>
    <row r="73" spans="1:9" ht="16.5">
      <c r="A73" s="308" t="s">
        <v>140</v>
      </c>
      <c r="B73" s="2" t="s">
        <v>76</v>
      </c>
      <c r="C73" s="3" t="s">
        <v>77</v>
      </c>
      <c r="D73" s="2" t="s">
        <v>14</v>
      </c>
      <c r="E73" s="2" t="s">
        <v>15</v>
      </c>
      <c r="F73" s="4">
        <v>11.45</v>
      </c>
      <c r="G73" s="31">
        <v>41.82</v>
      </c>
      <c r="H73" s="31">
        <f t="shared" ref="H73:H78" si="11">ROUND(G73*(1+$H$8),2)</f>
        <v>54.56</v>
      </c>
      <c r="I73" s="309">
        <f t="shared" ref="I73:I78" si="12">ROUND(F73*H73,2)</f>
        <v>624.71</v>
      </c>
    </row>
    <row r="74" spans="1:9">
      <c r="A74" s="308" t="s">
        <v>141</v>
      </c>
      <c r="B74" s="2" t="s">
        <v>142</v>
      </c>
      <c r="C74" s="3" t="s">
        <v>143</v>
      </c>
      <c r="D74" s="2" t="s">
        <v>14</v>
      </c>
      <c r="E74" s="2" t="s">
        <v>54</v>
      </c>
      <c r="F74" s="4">
        <v>1.48</v>
      </c>
      <c r="G74" s="31">
        <v>774.99</v>
      </c>
      <c r="H74" s="31">
        <f t="shared" si="11"/>
        <v>1011.05</v>
      </c>
      <c r="I74" s="309">
        <f t="shared" si="12"/>
        <v>1496.35</v>
      </c>
    </row>
    <row r="75" spans="1:9" ht="16.5">
      <c r="A75" s="308" t="s">
        <v>144</v>
      </c>
      <c r="B75" s="2" t="s">
        <v>145</v>
      </c>
      <c r="C75" s="3" t="s">
        <v>146</v>
      </c>
      <c r="D75" s="2" t="s">
        <v>14</v>
      </c>
      <c r="E75" s="2" t="s">
        <v>15</v>
      </c>
      <c r="F75" s="4">
        <v>36.64</v>
      </c>
      <c r="G75" s="31">
        <v>97.53</v>
      </c>
      <c r="H75" s="31">
        <f t="shared" si="11"/>
        <v>127.24</v>
      </c>
      <c r="I75" s="309">
        <f t="shared" si="12"/>
        <v>4662.07</v>
      </c>
    </row>
    <row r="76" spans="1:9" ht="16.5">
      <c r="A76" s="308" t="s">
        <v>147</v>
      </c>
      <c r="B76" s="2" t="s">
        <v>83</v>
      </c>
      <c r="C76" s="3" t="s">
        <v>84</v>
      </c>
      <c r="D76" s="2" t="s">
        <v>14</v>
      </c>
      <c r="E76" s="2" t="s">
        <v>82</v>
      </c>
      <c r="F76" s="4">
        <v>78.87</v>
      </c>
      <c r="G76" s="31">
        <v>14.77</v>
      </c>
      <c r="H76" s="31">
        <f t="shared" si="11"/>
        <v>19.27</v>
      </c>
      <c r="I76" s="309">
        <f t="shared" si="12"/>
        <v>1519.82</v>
      </c>
    </row>
    <row r="77" spans="1:9" ht="16.5">
      <c r="A77" s="308" t="s">
        <v>148</v>
      </c>
      <c r="B77" s="2" t="s">
        <v>149</v>
      </c>
      <c r="C77" s="3" t="s">
        <v>150</v>
      </c>
      <c r="D77" s="2" t="s">
        <v>14</v>
      </c>
      <c r="E77" s="2" t="s">
        <v>82</v>
      </c>
      <c r="F77" s="4">
        <v>8.43</v>
      </c>
      <c r="G77" s="31">
        <v>17.2</v>
      </c>
      <c r="H77" s="31">
        <f t="shared" si="11"/>
        <v>22.44</v>
      </c>
      <c r="I77" s="309">
        <f t="shared" si="12"/>
        <v>189.17</v>
      </c>
    </row>
    <row r="78" spans="1:9" ht="16.5">
      <c r="A78" s="308" t="s">
        <v>151</v>
      </c>
      <c r="B78" s="2" t="s">
        <v>106</v>
      </c>
      <c r="C78" s="3" t="s">
        <v>107</v>
      </c>
      <c r="D78" s="2" t="s">
        <v>14</v>
      </c>
      <c r="E78" s="2" t="s">
        <v>54</v>
      </c>
      <c r="F78" s="4">
        <v>3.44</v>
      </c>
      <c r="G78" s="31">
        <v>780.35</v>
      </c>
      <c r="H78" s="31">
        <f t="shared" si="11"/>
        <v>1018.04</v>
      </c>
      <c r="I78" s="309">
        <f t="shared" si="12"/>
        <v>3502.06</v>
      </c>
    </row>
    <row r="79" spans="1:9">
      <c r="A79" s="306" t="s">
        <v>152</v>
      </c>
      <c r="B79" s="510" t="s">
        <v>153</v>
      </c>
      <c r="C79" s="511"/>
      <c r="D79" s="511"/>
      <c r="E79" s="511"/>
      <c r="F79" s="511"/>
      <c r="G79" s="512"/>
      <c r="H79" s="49"/>
      <c r="I79" s="307">
        <f>I80+I86+I93+I95+I100+I107+I109</f>
        <v>690664.1100000001</v>
      </c>
    </row>
    <row r="80" spans="1:9" ht="20.100000000000001" customHeight="1">
      <c r="A80" s="310" t="s">
        <v>154</v>
      </c>
      <c r="B80" s="516" t="s">
        <v>155</v>
      </c>
      <c r="C80" s="517"/>
      <c r="D80" s="517"/>
      <c r="E80" s="517"/>
      <c r="F80" s="517"/>
      <c r="G80" s="518"/>
      <c r="H80" s="53"/>
      <c r="I80" s="311">
        <f>SUM(I81:I85)</f>
        <v>104561.82999999999</v>
      </c>
    </row>
    <row r="81" spans="1:9" ht="16.5">
      <c r="A81" s="308" t="s">
        <v>156</v>
      </c>
      <c r="B81" s="2" t="s">
        <v>157</v>
      </c>
      <c r="C81" s="3" t="s">
        <v>158</v>
      </c>
      <c r="D81" s="2" t="s">
        <v>14</v>
      </c>
      <c r="E81" s="2" t="s">
        <v>15</v>
      </c>
      <c r="F81" s="4">
        <v>510.21</v>
      </c>
      <c r="G81" s="31">
        <v>64.209999999999994</v>
      </c>
      <c r="H81" s="31">
        <f t="shared" ref="H81:H85" si="13">ROUND(G81*(1+$H$8),2)</f>
        <v>83.77</v>
      </c>
      <c r="I81" s="309">
        <f>ROUND(F81*H81,2)</f>
        <v>42740.29</v>
      </c>
    </row>
    <row r="82" spans="1:9" ht="16.5">
      <c r="A82" s="308" t="s">
        <v>159</v>
      </c>
      <c r="B82" s="2" t="s">
        <v>160</v>
      </c>
      <c r="C82" s="3" t="s">
        <v>161</v>
      </c>
      <c r="D82" s="2" t="s">
        <v>14</v>
      </c>
      <c r="E82" s="2" t="s">
        <v>82</v>
      </c>
      <c r="F82" s="4">
        <v>1057.5</v>
      </c>
      <c r="G82" s="31">
        <v>11.48</v>
      </c>
      <c r="H82" s="31">
        <f t="shared" si="13"/>
        <v>14.98</v>
      </c>
      <c r="I82" s="309">
        <f>ROUND(F82*H82,2)</f>
        <v>15841.35</v>
      </c>
    </row>
    <row r="83" spans="1:9" ht="16.5">
      <c r="A83" s="308" t="s">
        <v>162</v>
      </c>
      <c r="B83" s="2" t="s">
        <v>163</v>
      </c>
      <c r="C83" s="3" t="s">
        <v>164</v>
      </c>
      <c r="D83" s="2" t="s">
        <v>14</v>
      </c>
      <c r="E83" s="2" t="s">
        <v>82</v>
      </c>
      <c r="F83" s="4">
        <v>657.88</v>
      </c>
      <c r="G83" s="31">
        <v>9.6199999999999992</v>
      </c>
      <c r="H83" s="31">
        <f t="shared" si="13"/>
        <v>12.55</v>
      </c>
      <c r="I83" s="309">
        <f>ROUND(F83*H83,2)</f>
        <v>8256.39</v>
      </c>
    </row>
    <row r="84" spans="1:9" ht="16.5">
      <c r="A84" s="308" t="s">
        <v>165</v>
      </c>
      <c r="B84" s="2" t="s">
        <v>166</v>
      </c>
      <c r="C84" s="3" t="s">
        <v>167</v>
      </c>
      <c r="D84" s="2" t="s">
        <v>14</v>
      </c>
      <c r="E84" s="2" t="s">
        <v>82</v>
      </c>
      <c r="F84" s="4">
        <v>627.66</v>
      </c>
      <c r="G84" s="31">
        <v>14.56</v>
      </c>
      <c r="H84" s="31">
        <f t="shared" si="13"/>
        <v>18.989999999999998</v>
      </c>
      <c r="I84" s="309">
        <f>ROUND(F84*H84,2)</f>
        <v>11919.26</v>
      </c>
    </row>
    <row r="85" spans="1:9" ht="16.5">
      <c r="A85" s="308" t="s">
        <v>168</v>
      </c>
      <c r="B85" s="2" t="s">
        <v>169</v>
      </c>
      <c r="C85" s="3" t="s">
        <v>170</v>
      </c>
      <c r="D85" s="2" t="s">
        <v>14</v>
      </c>
      <c r="E85" s="2" t="s">
        <v>54</v>
      </c>
      <c r="F85" s="4">
        <v>28.15</v>
      </c>
      <c r="G85" s="31">
        <v>702.65</v>
      </c>
      <c r="H85" s="31">
        <f t="shared" si="13"/>
        <v>916.68</v>
      </c>
      <c r="I85" s="309">
        <f>ROUND(F85*H85,2)</f>
        <v>25804.54</v>
      </c>
    </row>
    <row r="86" spans="1:9" ht="20.100000000000001" customHeight="1">
      <c r="A86" s="310" t="s">
        <v>171</v>
      </c>
      <c r="B86" s="516" t="s">
        <v>172</v>
      </c>
      <c r="C86" s="517"/>
      <c r="D86" s="517"/>
      <c r="E86" s="517"/>
      <c r="F86" s="517"/>
      <c r="G86" s="518"/>
      <c r="H86" s="53"/>
      <c r="I86" s="311">
        <f>SUM(I87:I92)</f>
        <v>122334.67</v>
      </c>
    </row>
    <row r="87" spans="1:9" ht="16.5">
      <c r="A87" s="308" t="s">
        <v>173</v>
      </c>
      <c r="B87" s="2" t="s">
        <v>157</v>
      </c>
      <c r="C87" s="3" t="s">
        <v>158</v>
      </c>
      <c r="D87" s="2" t="s">
        <v>14</v>
      </c>
      <c r="E87" s="2" t="s">
        <v>15</v>
      </c>
      <c r="F87" s="4">
        <v>597.12</v>
      </c>
      <c r="G87" s="31">
        <v>64.209999999999994</v>
      </c>
      <c r="H87" s="31">
        <f t="shared" ref="H87:H92" si="14">ROUND(G87*(1+$H$8),2)</f>
        <v>83.77</v>
      </c>
      <c r="I87" s="309">
        <f t="shared" ref="I87:I92" si="15">ROUND(F87*H87,2)</f>
        <v>50020.74</v>
      </c>
    </row>
    <row r="88" spans="1:9" ht="16.5">
      <c r="A88" s="308" t="s">
        <v>174</v>
      </c>
      <c r="B88" s="2" t="s">
        <v>175</v>
      </c>
      <c r="C88" s="3" t="s">
        <v>176</v>
      </c>
      <c r="D88" s="2" t="s">
        <v>14</v>
      </c>
      <c r="E88" s="2" t="s">
        <v>82</v>
      </c>
      <c r="F88" s="4">
        <v>1058.6400000000001</v>
      </c>
      <c r="G88" s="31">
        <v>12.84</v>
      </c>
      <c r="H88" s="31">
        <f t="shared" si="14"/>
        <v>16.75</v>
      </c>
      <c r="I88" s="309">
        <f t="shared" si="15"/>
        <v>17732.22</v>
      </c>
    </row>
    <row r="89" spans="1:9" ht="16.5">
      <c r="A89" s="308" t="s">
        <v>177</v>
      </c>
      <c r="B89" s="2" t="s">
        <v>160</v>
      </c>
      <c r="C89" s="3" t="s">
        <v>161</v>
      </c>
      <c r="D89" s="2" t="s">
        <v>14</v>
      </c>
      <c r="E89" s="2" t="s">
        <v>82</v>
      </c>
      <c r="F89" s="4">
        <v>62.37</v>
      </c>
      <c r="G89" s="31">
        <v>11.48</v>
      </c>
      <c r="H89" s="31">
        <f t="shared" si="14"/>
        <v>14.98</v>
      </c>
      <c r="I89" s="309">
        <f t="shared" si="15"/>
        <v>934.3</v>
      </c>
    </row>
    <row r="90" spans="1:9" ht="16.5">
      <c r="A90" s="308" t="s">
        <v>178</v>
      </c>
      <c r="B90" s="2" t="s">
        <v>163</v>
      </c>
      <c r="C90" s="3" t="s">
        <v>164</v>
      </c>
      <c r="D90" s="2" t="s">
        <v>14</v>
      </c>
      <c r="E90" s="2" t="s">
        <v>82</v>
      </c>
      <c r="F90" s="4">
        <v>7.16</v>
      </c>
      <c r="G90" s="31">
        <v>9.6199999999999992</v>
      </c>
      <c r="H90" s="31">
        <f t="shared" si="14"/>
        <v>12.55</v>
      </c>
      <c r="I90" s="309">
        <f t="shared" si="15"/>
        <v>89.86</v>
      </c>
    </row>
    <row r="91" spans="1:9" ht="16.5">
      <c r="A91" s="308" t="s">
        <v>179</v>
      </c>
      <c r="B91" s="2" t="s">
        <v>166</v>
      </c>
      <c r="C91" s="3" t="s">
        <v>167</v>
      </c>
      <c r="D91" s="2" t="s">
        <v>14</v>
      </c>
      <c r="E91" s="2" t="s">
        <v>82</v>
      </c>
      <c r="F91" s="4">
        <v>871.09</v>
      </c>
      <c r="G91" s="32">
        <v>14.56</v>
      </c>
      <c r="H91" s="31">
        <f t="shared" si="14"/>
        <v>18.989999999999998</v>
      </c>
      <c r="I91" s="309">
        <f t="shared" si="15"/>
        <v>16542</v>
      </c>
    </row>
    <row r="92" spans="1:9" ht="16.5">
      <c r="A92" s="308" t="s">
        <v>180</v>
      </c>
      <c r="B92" s="2" t="s">
        <v>181</v>
      </c>
      <c r="C92" s="3" t="s">
        <v>182</v>
      </c>
      <c r="D92" s="2" t="s">
        <v>14</v>
      </c>
      <c r="E92" s="2" t="s">
        <v>54</v>
      </c>
      <c r="F92" s="4">
        <v>40.299999999999997</v>
      </c>
      <c r="G92" s="33">
        <v>704.05</v>
      </c>
      <c r="H92" s="31">
        <f t="shared" si="14"/>
        <v>918.5</v>
      </c>
      <c r="I92" s="309">
        <f t="shared" si="15"/>
        <v>37015.550000000003</v>
      </c>
    </row>
    <row r="93" spans="1:9" ht="20.100000000000001" customHeight="1">
      <c r="A93" s="310" t="s">
        <v>183</v>
      </c>
      <c r="B93" s="516" t="s">
        <v>184</v>
      </c>
      <c r="C93" s="517"/>
      <c r="D93" s="517"/>
      <c r="E93" s="517"/>
      <c r="F93" s="517"/>
      <c r="G93" s="518"/>
      <c r="H93" s="53"/>
      <c r="I93" s="311">
        <f>I94</f>
        <v>9846</v>
      </c>
    </row>
    <row r="94" spans="1:9">
      <c r="A94" s="308" t="s">
        <v>185</v>
      </c>
      <c r="B94" s="2">
        <v>93184</v>
      </c>
      <c r="C94" s="3" t="s">
        <v>186</v>
      </c>
      <c r="D94" s="2" t="s">
        <v>14</v>
      </c>
      <c r="E94" s="2" t="s">
        <v>30</v>
      </c>
      <c r="F94" s="4">
        <v>216.92</v>
      </c>
      <c r="G94" s="31">
        <v>34.79</v>
      </c>
      <c r="H94" s="31">
        <f t="shared" ref="H94" si="16">ROUND(G94*(1+$H$8),2)</f>
        <v>45.39</v>
      </c>
      <c r="I94" s="309">
        <f>ROUND(F94*H94,2)</f>
        <v>9846</v>
      </c>
    </row>
    <row r="95" spans="1:9">
      <c r="A95" s="310" t="s">
        <v>187</v>
      </c>
      <c r="B95" s="516" t="s">
        <v>188</v>
      </c>
      <c r="C95" s="517"/>
      <c r="D95" s="517"/>
      <c r="E95" s="517"/>
      <c r="F95" s="517"/>
      <c r="G95" s="518"/>
      <c r="H95" s="53"/>
      <c r="I95" s="311">
        <f>SUM(I96:I99)</f>
        <v>2810.3199999999997</v>
      </c>
    </row>
    <row r="96" spans="1:9" ht="16.5">
      <c r="A96" s="308" t="s">
        <v>189</v>
      </c>
      <c r="B96" s="2" t="s">
        <v>157</v>
      </c>
      <c r="C96" s="3" t="s">
        <v>158</v>
      </c>
      <c r="D96" s="2" t="s">
        <v>14</v>
      </c>
      <c r="E96" s="2" t="s">
        <v>15</v>
      </c>
      <c r="F96" s="4">
        <v>16.02</v>
      </c>
      <c r="G96" s="31">
        <v>64.209999999999994</v>
      </c>
      <c r="H96" s="31">
        <f t="shared" ref="H96:H99" si="17">ROUND(G96*(1+$H$8),2)</f>
        <v>83.77</v>
      </c>
      <c r="I96" s="309">
        <f>ROUND(F96*H96,2)</f>
        <v>1342</v>
      </c>
    </row>
    <row r="97" spans="1:9" ht="16.5">
      <c r="A97" s="308" t="s">
        <v>190</v>
      </c>
      <c r="B97" s="2" t="s">
        <v>175</v>
      </c>
      <c r="C97" s="3" t="s">
        <v>176</v>
      </c>
      <c r="D97" s="2" t="s">
        <v>14</v>
      </c>
      <c r="E97" s="2" t="s">
        <v>82</v>
      </c>
      <c r="F97" s="4">
        <v>41.19</v>
      </c>
      <c r="G97" s="31">
        <v>12.84</v>
      </c>
      <c r="H97" s="31">
        <f t="shared" si="17"/>
        <v>16.75</v>
      </c>
      <c r="I97" s="309">
        <f>ROUND(F97*H97,2)</f>
        <v>689.93</v>
      </c>
    </row>
    <row r="98" spans="1:9" ht="16.5">
      <c r="A98" s="308" t="s">
        <v>191</v>
      </c>
      <c r="B98" s="2" t="s">
        <v>166</v>
      </c>
      <c r="C98" s="3" t="s">
        <v>167</v>
      </c>
      <c r="D98" s="2" t="s">
        <v>14</v>
      </c>
      <c r="E98" s="2" t="s">
        <v>82</v>
      </c>
      <c r="F98" s="4">
        <v>9.1300000000000008</v>
      </c>
      <c r="G98" s="31">
        <v>14.56</v>
      </c>
      <c r="H98" s="31">
        <f t="shared" si="17"/>
        <v>18.989999999999998</v>
      </c>
      <c r="I98" s="309">
        <f>ROUND(F98*H98,2)</f>
        <v>173.38</v>
      </c>
    </row>
    <row r="99" spans="1:9" ht="16.5">
      <c r="A99" s="308" t="s">
        <v>192</v>
      </c>
      <c r="B99" s="2" t="s">
        <v>169</v>
      </c>
      <c r="C99" s="3" t="s">
        <v>170</v>
      </c>
      <c r="D99" s="2" t="s">
        <v>14</v>
      </c>
      <c r="E99" s="2" t="s">
        <v>54</v>
      </c>
      <c r="F99" s="4">
        <v>0.66</v>
      </c>
      <c r="G99" s="31">
        <v>702.65</v>
      </c>
      <c r="H99" s="31">
        <f t="shared" si="17"/>
        <v>916.68</v>
      </c>
      <c r="I99" s="309">
        <f>ROUND(F99*H99,2)</f>
        <v>605.01</v>
      </c>
    </row>
    <row r="100" spans="1:9">
      <c r="A100" s="310" t="s">
        <v>193</v>
      </c>
      <c r="B100" s="516" t="s">
        <v>194</v>
      </c>
      <c r="C100" s="517"/>
      <c r="D100" s="517"/>
      <c r="E100" s="517"/>
      <c r="F100" s="517"/>
      <c r="G100" s="518"/>
      <c r="H100" s="53"/>
      <c r="I100" s="311">
        <f>SUM(I101:I106)</f>
        <v>4766.04</v>
      </c>
    </row>
    <row r="101" spans="1:9" ht="16.5">
      <c r="A101" s="308" t="s">
        <v>195</v>
      </c>
      <c r="B101" s="2" t="s">
        <v>157</v>
      </c>
      <c r="C101" s="3" t="s">
        <v>158</v>
      </c>
      <c r="D101" s="2" t="s">
        <v>14</v>
      </c>
      <c r="E101" s="2" t="s">
        <v>15</v>
      </c>
      <c r="F101" s="4">
        <v>22.66</v>
      </c>
      <c r="G101" s="31">
        <v>64.209999999999994</v>
      </c>
      <c r="H101" s="31">
        <f t="shared" ref="H101:H106" si="18">ROUND(G101*(1+$H$8),2)</f>
        <v>83.77</v>
      </c>
      <c r="I101" s="309">
        <f t="shared" ref="I101:I106" si="19">ROUND(F101*H101,2)</f>
        <v>1898.23</v>
      </c>
    </row>
    <row r="102" spans="1:9" ht="16.5">
      <c r="A102" s="308" t="s">
        <v>196</v>
      </c>
      <c r="B102" s="2" t="s">
        <v>197</v>
      </c>
      <c r="C102" s="3" t="s">
        <v>198</v>
      </c>
      <c r="D102" s="2" t="s">
        <v>14</v>
      </c>
      <c r="E102" s="2" t="s">
        <v>82</v>
      </c>
      <c r="F102" s="4">
        <v>18.52</v>
      </c>
      <c r="G102" s="31">
        <v>13.72</v>
      </c>
      <c r="H102" s="31">
        <f t="shared" si="18"/>
        <v>17.899999999999999</v>
      </c>
      <c r="I102" s="309">
        <f t="shared" si="19"/>
        <v>331.51</v>
      </c>
    </row>
    <row r="103" spans="1:9" ht="16.5">
      <c r="A103" s="308" t="s">
        <v>199</v>
      </c>
      <c r="B103" s="2" t="s">
        <v>175</v>
      </c>
      <c r="C103" s="3" t="s">
        <v>176</v>
      </c>
      <c r="D103" s="2" t="s">
        <v>14</v>
      </c>
      <c r="E103" s="2" t="s">
        <v>82</v>
      </c>
      <c r="F103" s="4">
        <v>19.5</v>
      </c>
      <c r="G103" s="31">
        <v>12.84</v>
      </c>
      <c r="H103" s="31">
        <f t="shared" si="18"/>
        <v>16.75</v>
      </c>
      <c r="I103" s="309">
        <f t="shared" si="19"/>
        <v>326.63</v>
      </c>
    </row>
    <row r="104" spans="1:9" ht="20.100000000000001" customHeight="1">
      <c r="A104" s="308" t="s">
        <v>200</v>
      </c>
      <c r="B104" s="2" t="s">
        <v>160</v>
      </c>
      <c r="C104" s="3" t="s">
        <v>161</v>
      </c>
      <c r="D104" s="2" t="s">
        <v>14</v>
      </c>
      <c r="E104" s="2" t="s">
        <v>82</v>
      </c>
      <c r="F104" s="4">
        <v>33.61</v>
      </c>
      <c r="G104" s="31">
        <v>11.48</v>
      </c>
      <c r="H104" s="31">
        <f t="shared" si="18"/>
        <v>14.98</v>
      </c>
      <c r="I104" s="309">
        <f t="shared" si="19"/>
        <v>503.48</v>
      </c>
    </row>
    <row r="105" spans="1:9" ht="16.5">
      <c r="A105" s="308" t="s">
        <v>201</v>
      </c>
      <c r="B105" s="2" t="s">
        <v>166</v>
      </c>
      <c r="C105" s="3" t="s">
        <v>167</v>
      </c>
      <c r="D105" s="2" t="s">
        <v>14</v>
      </c>
      <c r="E105" s="2" t="s">
        <v>82</v>
      </c>
      <c r="F105" s="4">
        <v>19.23</v>
      </c>
      <c r="G105" s="31">
        <v>14.56</v>
      </c>
      <c r="H105" s="31">
        <f t="shared" si="18"/>
        <v>18.989999999999998</v>
      </c>
      <c r="I105" s="309">
        <f t="shared" si="19"/>
        <v>365.18</v>
      </c>
    </row>
    <row r="106" spans="1:9" ht="16.5">
      <c r="A106" s="308" t="s">
        <v>202</v>
      </c>
      <c r="B106" s="2" t="s">
        <v>181</v>
      </c>
      <c r="C106" s="3" t="s">
        <v>182</v>
      </c>
      <c r="D106" s="2" t="s">
        <v>14</v>
      </c>
      <c r="E106" s="2" t="s">
        <v>54</v>
      </c>
      <c r="F106" s="4">
        <v>1.46</v>
      </c>
      <c r="G106" s="31">
        <v>704.05</v>
      </c>
      <c r="H106" s="31">
        <f t="shared" si="18"/>
        <v>918.5</v>
      </c>
      <c r="I106" s="309">
        <f t="shared" si="19"/>
        <v>1341.01</v>
      </c>
    </row>
    <row r="107" spans="1:9">
      <c r="A107" s="310" t="s">
        <v>203</v>
      </c>
      <c r="B107" s="516" t="s">
        <v>204</v>
      </c>
      <c r="C107" s="517"/>
      <c r="D107" s="517"/>
      <c r="E107" s="517"/>
      <c r="F107" s="517"/>
      <c r="G107" s="518"/>
      <c r="H107" s="53"/>
      <c r="I107" s="311">
        <f>I108</f>
        <v>317400.2</v>
      </c>
    </row>
    <row r="108" spans="1:9" ht="24.75">
      <c r="A108" s="308" t="s">
        <v>205</v>
      </c>
      <c r="B108" s="2" t="s">
        <v>206</v>
      </c>
      <c r="C108" s="3" t="s">
        <v>207</v>
      </c>
      <c r="D108" s="2" t="s">
        <v>14</v>
      </c>
      <c r="E108" s="2" t="s">
        <v>82</v>
      </c>
      <c r="F108" s="4">
        <v>19006</v>
      </c>
      <c r="G108" s="31">
        <v>12.8</v>
      </c>
      <c r="H108" s="31">
        <f t="shared" ref="H108" si="20">ROUND(G108*(1+$H$8),2)</f>
        <v>16.7</v>
      </c>
      <c r="I108" s="309">
        <f>ROUND(F108*H108,2)</f>
        <v>317400.2</v>
      </c>
    </row>
    <row r="109" spans="1:9">
      <c r="A109" s="310" t="s">
        <v>208</v>
      </c>
      <c r="B109" s="516" t="s">
        <v>209</v>
      </c>
      <c r="C109" s="517"/>
      <c r="D109" s="517"/>
      <c r="E109" s="517"/>
      <c r="F109" s="517"/>
      <c r="G109" s="518"/>
      <c r="H109" s="53"/>
      <c r="I109" s="311">
        <f>I110+I115</f>
        <v>128945.04999999999</v>
      </c>
    </row>
    <row r="110" spans="1:9">
      <c r="A110" s="314" t="s">
        <v>210</v>
      </c>
      <c r="B110" s="537" t="s">
        <v>211</v>
      </c>
      <c r="C110" s="538"/>
      <c r="D110" s="538"/>
      <c r="E110" s="538"/>
      <c r="F110" s="538"/>
      <c r="G110" s="539"/>
      <c r="H110" s="55"/>
      <c r="I110" s="315">
        <f>SUM(I111:I114)</f>
        <v>90216.68</v>
      </c>
    </row>
    <row r="111" spans="1:9" ht="20.100000000000001" customHeight="1">
      <c r="A111" s="308" t="s">
        <v>212</v>
      </c>
      <c r="B111" s="2" t="s">
        <v>213</v>
      </c>
      <c r="C111" s="3" t="s">
        <v>214</v>
      </c>
      <c r="D111" s="2" t="s">
        <v>14</v>
      </c>
      <c r="E111" s="2" t="s">
        <v>15</v>
      </c>
      <c r="F111" s="4">
        <v>954.7</v>
      </c>
      <c r="G111" s="31">
        <v>3.34</v>
      </c>
      <c r="H111" s="31">
        <f t="shared" ref="H111:H114" si="21">ROUND(G111*(1+$H$8),2)</f>
        <v>4.3600000000000003</v>
      </c>
      <c r="I111" s="309">
        <f>ROUND(F111*H111,2)</f>
        <v>4162.49</v>
      </c>
    </row>
    <row r="112" spans="1:9" ht="16.5">
      <c r="A112" s="308" t="s">
        <v>215</v>
      </c>
      <c r="B112" s="2" t="s">
        <v>216</v>
      </c>
      <c r="C112" s="3" t="s">
        <v>217</v>
      </c>
      <c r="D112" s="2" t="s">
        <v>14</v>
      </c>
      <c r="E112" s="2" t="s">
        <v>54</v>
      </c>
      <c r="F112" s="4">
        <v>47.74</v>
      </c>
      <c r="G112" s="31">
        <v>227.32</v>
      </c>
      <c r="H112" s="31">
        <f t="shared" si="21"/>
        <v>296.56</v>
      </c>
      <c r="I112" s="309">
        <f>ROUND(F112*H112,2)</f>
        <v>14157.77</v>
      </c>
    </row>
    <row r="113" spans="1:9" ht="16.5">
      <c r="A113" s="308" t="s">
        <v>218</v>
      </c>
      <c r="B113" s="2" t="s">
        <v>219</v>
      </c>
      <c r="C113" s="3" t="s">
        <v>220</v>
      </c>
      <c r="D113" s="2" t="s">
        <v>14</v>
      </c>
      <c r="E113" s="2" t="s">
        <v>15</v>
      </c>
      <c r="F113" s="4">
        <v>954.7</v>
      </c>
      <c r="G113" s="31">
        <v>3.41</v>
      </c>
      <c r="H113" s="31">
        <f t="shared" si="21"/>
        <v>4.45</v>
      </c>
      <c r="I113" s="309">
        <f>ROUND(F113*H113,2)</f>
        <v>4248.42</v>
      </c>
    </row>
    <row r="114" spans="1:9" ht="16.5">
      <c r="A114" s="308" t="s">
        <v>221</v>
      </c>
      <c r="B114" s="2" t="s">
        <v>222</v>
      </c>
      <c r="C114" s="3" t="s">
        <v>223</v>
      </c>
      <c r="D114" s="2" t="s">
        <v>14</v>
      </c>
      <c r="E114" s="2" t="s">
        <v>54</v>
      </c>
      <c r="F114" s="4">
        <v>66.83</v>
      </c>
      <c r="G114" s="31">
        <v>775.9</v>
      </c>
      <c r="H114" s="31">
        <f t="shared" si="21"/>
        <v>1012.24</v>
      </c>
      <c r="I114" s="309">
        <f>ROUND(F114*H114,2)</f>
        <v>67648</v>
      </c>
    </row>
    <row r="115" spans="1:9">
      <c r="A115" s="314" t="s">
        <v>224</v>
      </c>
      <c r="B115" s="537" t="s">
        <v>225</v>
      </c>
      <c r="C115" s="538"/>
      <c r="D115" s="538"/>
      <c r="E115" s="538"/>
      <c r="F115" s="538"/>
      <c r="G115" s="539"/>
      <c r="H115" s="55"/>
      <c r="I115" s="315">
        <f>SUM(I116:I119)</f>
        <v>38728.369999999995</v>
      </c>
    </row>
    <row r="116" spans="1:9" ht="16.5">
      <c r="A116" s="308" t="s">
        <v>226</v>
      </c>
      <c r="B116" s="2" t="s">
        <v>213</v>
      </c>
      <c r="C116" s="3" t="s">
        <v>214</v>
      </c>
      <c r="D116" s="2" t="s">
        <v>14</v>
      </c>
      <c r="E116" s="2" t="s">
        <v>15</v>
      </c>
      <c r="F116" s="4">
        <v>409.84</v>
      </c>
      <c r="G116" s="31">
        <v>3.34</v>
      </c>
      <c r="H116" s="31">
        <f t="shared" ref="H116:H119" si="22">ROUND(G116*(1+$H$8),2)</f>
        <v>4.3600000000000003</v>
      </c>
      <c r="I116" s="309">
        <f>ROUND(F116*H116,2)</f>
        <v>1786.9</v>
      </c>
    </row>
    <row r="117" spans="1:9" ht="16.5">
      <c r="A117" s="308" t="s">
        <v>227</v>
      </c>
      <c r="B117" s="2" t="s">
        <v>216</v>
      </c>
      <c r="C117" s="3" t="s">
        <v>217</v>
      </c>
      <c r="D117" s="2" t="s">
        <v>14</v>
      </c>
      <c r="E117" s="2" t="s">
        <v>54</v>
      </c>
      <c r="F117" s="4">
        <v>20.49</v>
      </c>
      <c r="G117" s="31">
        <v>227.32</v>
      </c>
      <c r="H117" s="31">
        <f t="shared" si="22"/>
        <v>296.56</v>
      </c>
      <c r="I117" s="309">
        <f>ROUND(F117*H117,2)</f>
        <v>6076.51</v>
      </c>
    </row>
    <row r="118" spans="1:9" ht="16.5">
      <c r="A118" s="308" t="s">
        <v>228</v>
      </c>
      <c r="B118" s="2" t="s">
        <v>219</v>
      </c>
      <c r="C118" s="3" t="s">
        <v>220</v>
      </c>
      <c r="D118" s="2" t="s">
        <v>14</v>
      </c>
      <c r="E118" s="2" t="s">
        <v>15</v>
      </c>
      <c r="F118" s="4">
        <v>409.84</v>
      </c>
      <c r="G118" s="31">
        <v>3.41</v>
      </c>
      <c r="H118" s="31">
        <f t="shared" si="22"/>
        <v>4.45</v>
      </c>
      <c r="I118" s="309">
        <f>ROUND(F118*H118,2)</f>
        <v>1823.79</v>
      </c>
    </row>
    <row r="119" spans="1:9" ht="16.5">
      <c r="A119" s="308" t="s">
        <v>229</v>
      </c>
      <c r="B119" s="2" t="s">
        <v>222</v>
      </c>
      <c r="C119" s="3" t="s">
        <v>223</v>
      </c>
      <c r="D119" s="2" t="s">
        <v>14</v>
      </c>
      <c r="E119" s="2" t="s">
        <v>54</v>
      </c>
      <c r="F119" s="4">
        <v>28.69</v>
      </c>
      <c r="G119" s="31">
        <v>775.9</v>
      </c>
      <c r="H119" s="31">
        <f t="shared" si="22"/>
        <v>1012.24</v>
      </c>
      <c r="I119" s="309">
        <f>ROUND(F119*H119,2)</f>
        <v>29041.17</v>
      </c>
    </row>
    <row r="120" spans="1:9" ht="20.100000000000001" customHeight="1">
      <c r="A120" s="306" t="s">
        <v>230</v>
      </c>
      <c r="B120" s="510" t="s">
        <v>231</v>
      </c>
      <c r="C120" s="511"/>
      <c r="D120" s="511"/>
      <c r="E120" s="511"/>
      <c r="F120" s="511"/>
      <c r="G120" s="512"/>
      <c r="H120" s="49"/>
      <c r="I120" s="307">
        <f>I121+I123+I129+I131</f>
        <v>211566.56</v>
      </c>
    </row>
    <row r="121" spans="1:9">
      <c r="A121" s="310" t="s">
        <v>232</v>
      </c>
      <c r="B121" s="516" t="s">
        <v>233</v>
      </c>
      <c r="C121" s="517"/>
      <c r="D121" s="517"/>
      <c r="E121" s="517"/>
      <c r="F121" s="517"/>
      <c r="G121" s="518"/>
      <c r="H121" s="53"/>
      <c r="I121" s="311">
        <f>I122</f>
        <v>1939.07</v>
      </c>
    </row>
    <row r="122" spans="1:9" ht="16.5">
      <c r="A122" s="308" t="s">
        <v>234</v>
      </c>
      <c r="B122" s="2" t="s">
        <v>235</v>
      </c>
      <c r="C122" s="3" t="s">
        <v>236</v>
      </c>
      <c r="D122" s="2" t="s">
        <v>14</v>
      </c>
      <c r="E122" s="2" t="s">
        <v>15</v>
      </c>
      <c r="F122" s="4">
        <v>6.1</v>
      </c>
      <c r="G122" s="31">
        <v>243.66</v>
      </c>
      <c r="H122" s="31">
        <f t="shared" ref="H122" si="23">ROUND(G122*(1+$H$8),2)</f>
        <v>317.88</v>
      </c>
      <c r="I122" s="309">
        <f t="shared" ref="I122" si="24">ROUND(F122*H122,2)</f>
        <v>1939.07</v>
      </c>
    </row>
    <row r="123" spans="1:9">
      <c r="A123" s="310" t="s">
        <v>237</v>
      </c>
      <c r="B123" s="516" t="s">
        <v>238</v>
      </c>
      <c r="C123" s="517"/>
      <c r="D123" s="517"/>
      <c r="E123" s="517"/>
      <c r="F123" s="517"/>
      <c r="G123" s="518"/>
      <c r="H123" s="53"/>
      <c r="I123" s="311">
        <f>SUM(I124:I128)</f>
        <v>176812.03</v>
      </c>
    </row>
    <row r="124" spans="1:9" ht="20.100000000000001" customHeight="1">
      <c r="A124" s="308" t="s">
        <v>239</v>
      </c>
      <c r="B124" s="2" t="s">
        <v>240</v>
      </c>
      <c r="C124" s="3" t="s">
        <v>241</v>
      </c>
      <c r="D124" s="2" t="s">
        <v>14</v>
      </c>
      <c r="E124" s="2" t="s">
        <v>15</v>
      </c>
      <c r="F124" s="4">
        <v>1015.65</v>
      </c>
      <c r="G124" s="31">
        <v>64.17</v>
      </c>
      <c r="H124" s="31">
        <f t="shared" ref="H124:H128" si="25">ROUND(G124*(1+$H$8),2)</f>
        <v>83.72</v>
      </c>
      <c r="I124" s="309">
        <f t="shared" ref="I124" si="26">ROUND(F124*H124,2)</f>
        <v>85030.22</v>
      </c>
    </row>
    <row r="125" spans="1:9" ht="16.5">
      <c r="A125" s="308" t="s">
        <v>242</v>
      </c>
      <c r="B125" s="2" t="s">
        <v>243</v>
      </c>
      <c r="C125" s="3" t="s">
        <v>244</v>
      </c>
      <c r="D125" s="2" t="s">
        <v>14</v>
      </c>
      <c r="E125" s="2" t="s">
        <v>15</v>
      </c>
      <c r="F125" s="4">
        <v>16.86</v>
      </c>
      <c r="G125" s="31">
        <v>98.06</v>
      </c>
      <c r="H125" s="31">
        <f t="shared" si="25"/>
        <v>127.93</v>
      </c>
      <c r="I125" s="309">
        <f t="shared" ref="I125:I128" si="27">ROUND(F125*H125,2)</f>
        <v>2156.9</v>
      </c>
    </row>
    <row r="126" spans="1:9" ht="16.5">
      <c r="A126" s="308" t="s">
        <v>245</v>
      </c>
      <c r="B126" s="2" t="s">
        <v>246</v>
      </c>
      <c r="C126" s="3" t="s">
        <v>247</v>
      </c>
      <c r="D126" s="2" t="s">
        <v>14</v>
      </c>
      <c r="E126" s="2" t="s">
        <v>15</v>
      </c>
      <c r="F126" s="4">
        <v>710.21</v>
      </c>
      <c r="G126" s="31">
        <v>85.24</v>
      </c>
      <c r="H126" s="31">
        <f t="shared" si="25"/>
        <v>111.2</v>
      </c>
      <c r="I126" s="309">
        <f t="shared" si="27"/>
        <v>78975.350000000006</v>
      </c>
    </row>
    <row r="127" spans="1:9" ht="16.5">
      <c r="A127" s="308" t="s">
        <v>248</v>
      </c>
      <c r="B127" s="2" t="s">
        <v>249</v>
      </c>
      <c r="C127" s="3" t="s">
        <v>250</v>
      </c>
      <c r="D127" s="2" t="s">
        <v>14</v>
      </c>
      <c r="E127" s="2" t="s">
        <v>15</v>
      </c>
      <c r="F127" s="4">
        <v>13.02</v>
      </c>
      <c r="G127" s="31">
        <v>142.65</v>
      </c>
      <c r="H127" s="31">
        <f t="shared" si="25"/>
        <v>186.1</v>
      </c>
      <c r="I127" s="309">
        <f t="shared" si="27"/>
        <v>2423.02</v>
      </c>
    </row>
    <row r="128" spans="1:9" ht="16.5">
      <c r="A128" s="308" t="s">
        <v>251</v>
      </c>
      <c r="B128" s="2">
        <v>93200</v>
      </c>
      <c r="C128" s="3" t="s">
        <v>252</v>
      </c>
      <c r="D128" s="2" t="s">
        <v>14</v>
      </c>
      <c r="E128" s="2" t="s">
        <v>30</v>
      </c>
      <c r="F128" s="4">
        <v>536.28</v>
      </c>
      <c r="G128" s="31">
        <v>11.76</v>
      </c>
      <c r="H128" s="31">
        <f t="shared" si="25"/>
        <v>15.34</v>
      </c>
      <c r="I128" s="309">
        <f t="shared" si="27"/>
        <v>8226.5400000000009</v>
      </c>
    </row>
    <row r="129" spans="1:9">
      <c r="A129" s="310" t="s">
        <v>253</v>
      </c>
      <c r="B129" s="516" t="s">
        <v>254</v>
      </c>
      <c r="C129" s="517"/>
      <c r="D129" s="517"/>
      <c r="E129" s="517"/>
      <c r="F129" s="517"/>
      <c r="G129" s="518"/>
      <c r="H129" s="53"/>
      <c r="I129" s="311">
        <f>I130</f>
        <v>4763.8100000000004</v>
      </c>
    </row>
    <row r="130" spans="1:9" ht="20.100000000000001" customHeight="1">
      <c r="A130" s="308" t="s">
        <v>255</v>
      </c>
      <c r="B130" s="2" t="s">
        <v>246</v>
      </c>
      <c r="C130" s="3" t="s">
        <v>247</v>
      </c>
      <c r="D130" s="2" t="s">
        <v>14</v>
      </c>
      <c r="E130" s="2" t="s">
        <v>15</v>
      </c>
      <c r="F130" s="4">
        <v>42.84</v>
      </c>
      <c r="G130" s="31">
        <v>85.24</v>
      </c>
      <c r="H130" s="31">
        <f t="shared" ref="H130" si="28">ROUND(G130*(1+$H$8),2)</f>
        <v>111.2</v>
      </c>
      <c r="I130" s="309">
        <f t="shared" ref="I130" si="29">ROUND(F130*H130,2)</f>
        <v>4763.8100000000004</v>
      </c>
    </row>
    <row r="131" spans="1:9" ht="20.100000000000001" customHeight="1">
      <c r="A131" s="310" t="s">
        <v>256</v>
      </c>
      <c r="B131" s="516" t="s">
        <v>257</v>
      </c>
      <c r="C131" s="517"/>
      <c r="D131" s="517"/>
      <c r="E131" s="517"/>
      <c r="F131" s="517"/>
      <c r="G131" s="518"/>
      <c r="H131" s="53"/>
      <c r="I131" s="311">
        <f>SUM(I132:I135)</f>
        <v>28051.649999999998</v>
      </c>
    </row>
    <row r="132" spans="1:9" ht="16.5">
      <c r="A132" s="308" t="s">
        <v>258</v>
      </c>
      <c r="B132" s="2" t="s">
        <v>259</v>
      </c>
      <c r="C132" s="3" t="s">
        <v>260</v>
      </c>
      <c r="D132" s="2" t="s">
        <v>14</v>
      </c>
      <c r="E132" s="2" t="s">
        <v>15</v>
      </c>
      <c r="F132" s="4">
        <v>15.72</v>
      </c>
      <c r="G132" s="31">
        <v>899.51</v>
      </c>
      <c r="H132" s="31">
        <f t="shared" ref="H132:H135" si="30">ROUND(G132*(1+$H$8),2)</f>
        <v>1173.5</v>
      </c>
      <c r="I132" s="309">
        <f t="shared" ref="I132" si="31">ROUND(F132*H132,2)</f>
        <v>18447.419999999998</v>
      </c>
    </row>
    <row r="133" spans="1:9">
      <c r="A133" s="308" t="s">
        <v>261</v>
      </c>
      <c r="B133" s="2" t="s">
        <v>262</v>
      </c>
      <c r="C133" s="3" t="s">
        <v>263</v>
      </c>
      <c r="D133" s="2" t="s">
        <v>26</v>
      </c>
      <c r="E133" s="2" t="s">
        <v>15</v>
      </c>
      <c r="F133" s="4">
        <v>7.2</v>
      </c>
      <c r="G133" s="38">
        <v>457.76</v>
      </c>
      <c r="H133" s="31">
        <f t="shared" si="30"/>
        <v>597.19000000000005</v>
      </c>
      <c r="I133" s="309">
        <f t="shared" ref="I133:I135" si="32">ROUND(F133*H133,2)</f>
        <v>4299.7700000000004</v>
      </c>
    </row>
    <row r="134" spans="1:9" ht="16.5">
      <c r="A134" s="308" t="s">
        <v>264</v>
      </c>
      <c r="B134" s="2" t="s">
        <v>265</v>
      </c>
      <c r="C134" s="3" t="s">
        <v>266</v>
      </c>
      <c r="D134" s="2" t="s">
        <v>14</v>
      </c>
      <c r="E134" s="2" t="s">
        <v>15</v>
      </c>
      <c r="F134" s="4">
        <v>7.2</v>
      </c>
      <c r="G134" s="38">
        <v>61.27</v>
      </c>
      <c r="H134" s="31">
        <f t="shared" si="30"/>
        <v>79.930000000000007</v>
      </c>
      <c r="I134" s="309">
        <f t="shared" si="32"/>
        <v>575.5</v>
      </c>
    </row>
    <row r="135" spans="1:9">
      <c r="A135" s="308" t="s">
        <v>267</v>
      </c>
      <c r="B135" s="2" t="s">
        <v>268</v>
      </c>
      <c r="C135" s="3" t="s">
        <v>269</v>
      </c>
      <c r="D135" s="2" t="s">
        <v>26</v>
      </c>
      <c r="E135" s="2" t="s">
        <v>15</v>
      </c>
      <c r="F135" s="4">
        <v>3.57</v>
      </c>
      <c r="G135" s="38">
        <v>1015.36</v>
      </c>
      <c r="H135" s="31">
        <f t="shared" si="30"/>
        <v>1324.64</v>
      </c>
      <c r="I135" s="309">
        <f t="shared" si="32"/>
        <v>4728.96</v>
      </c>
    </row>
    <row r="136" spans="1:9">
      <c r="A136" s="306" t="s">
        <v>270</v>
      </c>
      <c r="B136" s="510" t="s">
        <v>271</v>
      </c>
      <c r="C136" s="511"/>
      <c r="D136" s="511"/>
      <c r="E136" s="511"/>
      <c r="F136" s="511"/>
      <c r="G136" s="512"/>
      <c r="H136" s="49"/>
      <c r="I136" s="307">
        <f>I137+I145+I149+I157+I175+I178</f>
        <v>616375.86</v>
      </c>
    </row>
    <row r="137" spans="1:9">
      <c r="A137" s="310" t="s">
        <v>272</v>
      </c>
      <c r="B137" s="516" t="s">
        <v>273</v>
      </c>
      <c r="C137" s="517"/>
      <c r="D137" s="517"/>
      <c r="E137" s="517"/>
      <c r="F137" s="517"/>
      <c r="G137" s="518"/>
      <c r="H137" s="53"/>
      <c r="I137" s="311">
        <f>SUM(I138:I144)</f>
        <v>79253.059999999983</v>
      </c>
    </row>
    <row r="138" spans="1:9" ht="24.75">
      <c r="A138" s="308" t="s">
        <v>274</v>
      </c>
      <c r="B138" s="2" t="s">
        <v>275</v>
      </c>
      <c r="C138" s="3" t="s">
        <v>276</v>
      </c>
      <c r="D138" s="2" t="s">
        <v>26</v>
      </c>
      <c r="E138" s="2" t="s">
        <v>22</v>
      </c>
      <c r="F138" s="4">
        <v>10</v>
      </c>
      <c r="G138" s="38">
        <v>1072.49</v>
      </c>
      <c r="H138" s="31">
        <f t="shared" ref="H138:H144" si="33">ROUND(G138*(1+$H$8),2)</f>
        <v>1399.17</v>
      </c>
      <c r="I138" s="309">
        <f t="shared" ref="I138" si="34">ROUND(F138*H138,2)</f>
        <v>13991.7</v>
      </c>
    </row>
    <row r="139" spans="1:9" ht="24.75">
      <c r="A139" s="308" t="s">
        <v>277</v>
      </c>
      <c r="B139" s="2" t="s">
        <v>278</v>
      </c>
      <c r="C139" s="3" t="s">
        <v>279</v>
      </c>
      <c r="D139" s="2" t="s">
        <v>26</v>
      </c>
      <c r="E139" s="2" t="s">
        <v>22</v>
      </c>
      <c r="F139" s="4">
        <v>5</v>
      </c>
      <c r="G139" s="38">
        <v>1929.32</v>
      </c>
      <c r="H139" s="31">
        <f t="shared" si="33"/>
        <v>2516.9899999999998</v>
      </c>
      <c r="I139" s="309">
        <f t="shared" ref="I139:I144" si="35">ROUND(F139*H139,2)</f>
        <v>12584.95</v>
      </c>
    </row>
    <row r="140" spans="1:9" ht="20.100000000000001" customHeight="1">
      <c r="A140" s="308" t="s">
        <v>280</v>
      </c>
      <c r="B140" s="2" t="s">
        <v>281</v>
      </c>
      <c r="C140" s="3" t="s">
        <v>282</v>
      </c>
      <c r="D140" s="2" t="s">
        <v>26</v>
      </c>
      <c r="E140" s="2" t="s">
        <v>22</v>
      </c>
      <c r="F140" s="4">
        <v>6</v>
      </c>
      <c r="G140" s="38">
        <v>1167.26</v>
      </c>
      <c r="H140" s="31">
        <f t="shared" si="33"/>
        <v>1522.81</v>
      </c>
      <c r="I140" s="309">
        <f t="shared" si="35"/>
        <v>9136.86</v>
      </c>
    </row>
    <row r="141" spans="1:9" ht="24.75">
      <c r="A141" s="308" t="s">
        <v>283</v>
      </c>
      <c r="B141" s="2" t="s">
        <v>284</v>
      </c>
      <c r="C141" s="3" t="s">
        <v>285</v>
      </c>
      <c r="D141" s="2" t="s">
        <v>26</v>
      </c>
      <c r="E141" s="2" t="s">
        <v>22</v>
      </c>
      <c r="F141" s="4">
        <v>4</v>
      </c>
      <c r="G141" s="38">
        <v>1167.26</v>
      </c>
      <c r="H141" s="31">
        <f t="shared" si="33"/>
        <v>1522.81</v>
      </c>
      <c r="I141" s="309">
        <f t="shared" si="35"/>
        <v>6091.24</v>
      </c>
    </row>
    <row r="142" spans="1:9" ht="24.75">
      <c r="A142" s="308" t="s">
        <v>286</v>
      </c>
      <c r="B142" s="2" t="s">
        <v>287</v>
      </c>
      <c r="C142" s="3" t="s">
        <v>288</v>
      </c>
      <c r="D142" s="2" t="s">
        <v>26</v>
      </c>
      <c r="E142" s="2" t="s">
        <v>22</v>
      </c>
      <c r="F142" s="4">
        <v>10</v>
      </c>
      <c r="G142" s="38">
        <v>1929.32</v>
      </c>
      <c r="H142" s="31">
        <f t="shared" si="33"/>
        <v>2516.9899999999998</v>
      </c>
      <c r="I142" s="309">
        <f t="shared" si="35"/>
        <v>25169.9</v>
      </c>
    </row>
    <row r="143" spans="1:9" ht="16.5">
      <c r="A143" s="308" t="s">
        <v>289</v>
      </c>
      <c r="B143" s="2" t="s">
        <v>290</v>
      </c>
      <c r="C143" s="3" t="s">
        <v>291</v>
      </c>
      <c r="D143" s="2" t="s">
        <v>26</v>
      </c>
      <c r="E143" s="2" t="s">
        <v>22</v>
      </c>
      <c r="F143" s="4">
        <v>8</v>
      </c>
      <c r="G143" s="38">
        <v>1082.3599999999999</v>
      </c>
      <c r="H143" s="31">
        <f t="shared" si="33"/>
        <v>1412.05</v>
      </c>
      <c r="I143" s="309">
        <f t="shared" si="35"/>
        <v>11296.4</v>
      </c>
    </row>
    <row r="144" spans="1:9" ht="16.5">
      <c r="A144" s="308" t="s">
        <v>292</v>
      </c>
      <c r="B144" s="2" t="s">
        <v>293</v>
      </c>
      <c r="C144" s="3" t="s">
        <v>294</v>
      </c>
      <c r="D144" s="2" t="s">
        <v>26</v>
      </c>
      <c r="E144" s="2" t="s">
        <v>15</v>
      </c>
      <c r="F144" s="4">
        <v>3.6</v>
      </c>
      <c r="G144" s="38">
        <v>209.09</v>
      </c>
      <c r="H144" s="31">
        <f t="shared" si="33"/>
        <v>272.77999999999997</v>
      </c>
      <c r="I144" s="309">
        <f t="shared" si="35"/>
        <v>982.01</v>
      </c>
    </row>
    <row r="145" spans="1:9" ht="20.100000000000001" customHeight="1">
      <c r="A145" s="310" t="s">
        <v>295</v>
      </c>
      <c r="B145" s="516" t="s">
        <v>296</v>
      </c>
      <c r="C145" s="517"/>
      <c r="D145" s="517"/>
      <c r="E145" s="517"/>
      <c r="F145" s="517"/>
      <c r="G145" s="518"/>
      <c r="H145" s="53"/>
      <c r="I145" s="311">
        <f>SUM(I146:I148)</f>
        <v>11500.33</v>
      </c>
    </row>
    <row r="146" spans="1:9">
      <c r="A146" s="308" t="s">
        <v>297</v>
      </c>
      <c r="B146" s="2" t="s">
        <v>298</v>
      </c>
      <c r="C146" s="3" t="s">
        <v>299</v>
      </c>
      <c r="D146" s="2" t="s">
        <v>14</v>
      </c>
      <c r="E146" s="2" t="s">
        <v>22</v>
      </c>
      <c r="F146" s="4">
        <v>8</v>
      </c>
      <c r="G146" s="31">
        <v>86.57</v>
      </c>
      <c r="H146" s="31">
        <f t="shared" ref="H146:H148" si="36">ROUND(G146*(1+$H$8),2)</f>
        <v>112.94</v>
      </c>
      <c r="I146" s="309">
        <f t="shared" ref="I146" si="37">ROUND(F146*H146,2)</f>
        <v>903.52</v>
      </c>
    </row>
    <row r="147" spans="1:9" ht="16.5">
      <c r="A147" s="308" t="s">
        <v>300</v>
      </c>
      <c r="B147" s="2" t="s">
        <v>301</v>
      </c>
      <c r="C147" s="3" t="s">
        <v>302</v>
      </c>
      <c r="D147" s="2" t="s">
        <v>14</v>
      </c>
      <c r="E147" s="2" t="s">
        <v>22</v>
      </c>
      <c r="F147" s="4">
        <v>14</v>
      </c>
      <c r="G147" s="31">
        <v>304.64999999999998</v>
      </c>
      <c r="H147" s="31">
        <f t="shared" si="36"/>
        <v>397.45</v>
      </c>
      <c r="I147" s="309">
        <f t="shared" ref="I147:I148" si="38">ROUND(F147*H147,2)</f>
        <v>5564.3</v>
      </c>
    </row>
    <row r="148" spans="1:9">
      <c r="A148" s="308" t="s">
        <v>303</v>
      </c>
      <c r="B148" s="2" t="s">
        <v>304</v>
      </c>
      <c r="C148" s="3" t="s">
        <v>305</v>
      </c>
      <c r="D148" s="2" t="s">
        <v>26</v>
      </c>
      <c r="E148" s="2" t="s">
        <v>306</v>
      </c>
      <c r="F148" s="4">
        <v>19.2</v>
      </c>
      <c r="G148" s="38">
        <v>200.91</v>
      </c>
      <c r="H148" s="31">
        <f t="shared" si="36"/>
        <v>262.11</v>
      </c>
      <c r="I148" s="309">
        <f t="shared" si="38"/>
        <v>5032.51</v>
      </c>
    </row>
    <row r="149" spans="1:9">
      <c r="A149" s="310" t="s">
        <v>307</v>
      </c>
      <c r="B149" s="516" t="s">
        <v>308</v>
      </c>
      <c r="C149" s="517"/>
      <c r="D149" s="517"/>
      <c r="E149" s="517"/>
      <c r="F149" s="517"/>
      <c r="G149" s="518"/>
      <c r="H149" s="53"/>
      <c r="I149" s="311">
        <f>SUM(I150:I156)</f>
        <v>167647.58000000002</v>
      </c>
    </row>
    <row r="150" spans="1:9" ht="20.100000000000001" customHeight="1">
      <c r="A150" s="308" t="s">
        <v>309</v>
      </c>
      <c r="B150" s="2" t="s">
        <v>310</v>
      </c>
      <c r="C150" s="3" t="s">
        <v>311</v>
      </c>
      <c r="D150" s="2" t="s">
        <v>26</v>
      </c>
      <c r="E150" s="2" t="s">
        <v>22</v>
      </c>
      <c r="F150" s="4">
        <v>2.1</v>
      </c>
      <c r="G150" s="38">
        <v>1347.15</v>
      </c>
      <c r="H150" s="31">
        <f t="shared" ref="H150:H156" si="39">ROUND(G150*(1+$H$8),2)</f>
        <v>1757.49</v>
      </c>
      <c r="I150" s="309">
        <f t="shared" ref="I150" si="40">ROUND(F150*H150,2)</f>
        <v>3690.73</v>
      </c>
    </row>
    <row r="151" spans="1:9" ht="16.5">
      <c r="A151" s="308" t="s">
        <v>312</v>
      </c>
      <c r="B151" s="2" t="s">
        <v>313</v>
      </c>
      <c r="C151" s="3" t="s">
        <v>314</v>
      </c>
      <c r="D151" s="2" t="s">
        <v>26</v>
      </c>
      <c r="E151" s="2" t="s">
        <v>15</v>
      </c>
      <c r="F151" s="4">
        <v>1.68</v>
      </c>
      <c r="G151" s="38">
        <v>949.02</v>
      </c>
      <c r="H151" s="31">
        <f t="shared" si="39"/>
        <v>1238.0899999999999</v>
      </c>
      <c r="I151" s="309">
        <f t="shared" ref="I151:I156" si="41">ROUND(F151*H151,2)</f>
        <v>2079.9899999999998</v>
      </c>
    </row>
    <row r="152" spans="1:9" ht="16.5">
      <c r="A152" s="308" t="s">
        <v>315</v>
      </c>
      <c r="B152" s="2" t="s">
        <v>316</v>
      </c>
      <c r="C152" s="3" t="s">
        <v>317</v>
      </c>
      <c r="D152" s="2" t="s">
        <v>26</v>
      </c>
      <c r="E152" s="2" t="s">
        <v>15</v>
      </c>
      <c r="F152" s="4">
        <v>6.72</v>
      </c>
      <c r="G152" s="38">
        <v>949.02</v>
      </c>
      <c r="H152" s="31">
        <f t="shared" si="39"/>
        <v>1238.0899999999999</v>
      </c>
      <c r="I152" s="309">
        <f t="shared" si="41"/>
        <v>8319.9599999999991</v>
      </c>
    </row>
    <row r="153" spans="1:9" ht="24.75">
      <c r="A153" s="308" t="s">
        <v>318</v>
      </c>
      <c r="B153" s="2" t="s">
        <v>319</v>
      </c>
      <c r="C153" s="3" t="s">
        <v>320</v>
      </c>
      <c r="D153" s="2" t="s">
        <v>26</v>
      </c>
      <c r="E153" s="2" t="s">
        <v>15</v>
      </c>
      <c r="F153" s="4">
        <v>143.1</v>
      </c>
      <c r="G153" s="38">
        <v>734.78</v>
      </c>
      <c r="H153" s="31">
        <f t="shared" si="39"/>
        <v>958.59</v>
      </c>
      <c r="I153" s="309">
        <f t="shared" si="41"/>
        <v>137174.23000000001</v>
      </c>
    </row>
    <row r="154" spans="1:9" ht="16.5">
      <c r="A154" s="308" t="s">
        <v>321</v>
      </c>
      <c r="B154" s="2" t="s">
        <v>322</v>
      </c>
      <c r="C154" s="3" t="s">
        <v>323</v>
      </c>
      <c r="D154" s="2" t="s">
        <v>26</v>
      </c>
      <c r="E154" s="2" t="s">
        <v>15</v>
      </c>
      <c r="F154" s="4">
        <v>5.04</v>
      </c>
      <c r="G154" s="38">
        <v>734.78</v>
      </c>
      <c r="H154" s="31">
        <f t="shared" si="39"/>
        <v>958.59</v>
      </c>
      <c r="I154" s="309">
        <f t="shared" si="41"/>
        <v>4831.29</v>
      </c>
    </row>
    <row r="155" spans="1:9" ht="16.5">
      <c r="A155" s="308" t="s">
        <v>324</v>
      </c>
      <c r="B155" s="2" t="s">
        <v>325</v>
      </c>
      <c r="C155" s="3" t="s">
        <v>326</v>
      </c>
      <c r="D155" s="2" t="s">
        <v>26</v>
      </c>
      <c r="E155" s="2" t="s">
        <v>15</v>
      </c>
      <c r="F155" s="4">
        <v>4.08</v>
      </c>
      <c r="G155" s="38">
        <v>949.02</v>
      </c>
      <c r="H155" s="31">
        <f t="shared" si="39"/>
        <v>1238.0899999999999</v>
      </c>
      <c r="I155" s="309">
        <f t="shared" si="41"/>
        <v>5051.41</v>
      </c>
    </row>
    <row r="156" spans="1:9" ht="24.75">
      <c r="A156" s="308" t="s">
        <v>327</v>
      </c>
      <c r="B156" s="2" t="s">
        <v>328</v>
      </c>
      <c r="C156" s="3" t="s">
        <v>329</v>
      </c>
      <c r="D156" s="2" t="s">
        <v>26</v>
      </c>
      <c r="E156" s="2" t="s">
        <v>15</v>
      </c>
      <c r="F156" s="4">
        <v>5.25</v>
      </c>
      <c r="G156" s="38">
        <v>949.02</v>
      </c>
      <c r="H156" s="31">
        <f t="shared" si="39"/>
        <v>1238.0899999999999</v>
      </c>
      <c r="I156" s="309">
        <f t="shared" si="41"/>
        <v>6499.97</v>
      </c>
    </row>
    <row r="157" spans="1:9">
      <c r="A157" s="310" t="s">
        <v>330</v>
      </c>
      <c r="B157" s="516" t="s">
        <v>331</v>
      </c>
      <c r="C157" s="517"/>
      <c r="D157" s="517"/>
      <c r="E157" s="517"/>
      <c r="F157" s="517"/>
      <c r="G157" s="518"/>
      <c r="H157" s="53"/>
      <c r="I157" s="311">
        <f>SUM(I158:I174)</f>
        <v>127965.95999999998</v>
      </c>
    </row>
    <row r="158" spans="1:9" ht="16.5">
      <c r="A158" s="308" t="s">
        <v>332</v>
      </c>
      <c r="B158" s="2" t="s">
        <v>333</v>
      </c>
      <c r="C158" s="3" t="s">
        <v>334</v>
      </c>
      <c r="D158" s="2" t="s">
        <v>26</v>
      </c>
      <c r="E158" s="2" t="s">
        <v>15</v>
      </c>
      <c r="F158" s="4">
        <v>1.75</v>
      </c>
      <c r="G158" s="38">
        <v>689.3</v>
      </c>
      <c r="H158" s="31">
        <f t="shared" ref="H158:H174" si="42">ROUND(G158*(1+$H$8),2)</f>
        <v>899.26</v>
      </c>
      <c r="I158" s="309">
        <f t="shared" ref="I158" si="43">ROUND(F158*H158,2)</f>
        <v>1573.71</v>
      </c>
    </row>
    <row r="159" spans="1:9" ht="16.5">
      <c r="A159" s="308" t="s">
        <v>335</v>
      </c>
      <c r="B159" s="2" t="s">
        <v>336</v>
      </c>
      <c r="C159" s="3" t="s">
        <v>337</v>
      </c>
      <c r="D159" s="2" t="s">
        <v>26</v>
      </c>
      <c r="E159" s="2" t="s">
        <v>15</v>
      </c>
      <c r="F159" s="4">
        <v>1.6</v>
      </c>
      <c r="G159" s="38">
        <v>689.3</v>
      </c>
      <c r="H159" s="31">
        <f t="shared" si="42"/>
        <v>899.26</v>
      </c>
      <c r="I159" s="309">
        <f t="shared" ref="I159:I174" si="44">ROUND(F159*H159,2)</f>
        <v>1438.82</v>
      </c>
    </row>
    <row r="160" spans="1:9" ht="16.5">
      <c r="A160" s="308" t="s">
        <v>338</v>
      </c>
      <c r="B160" s="2" t="s">
        <v>339</v>
      </c>
      <c r="C160" s="3" t="s">
        <v>340</v>
      </c>
      <c r="D160" s="2" t="s">
        <v>26</v>
      </c>
      <c r="E160" s="2" t="s">
        <v>15</v>
      </c>
      <c r="F160" s="4">
        <v>3.22</v>
      </c>
      <c r="G160" s="38">
        <v>742.78</v>
      </c>
      <c r="H160" s="31">
        <f t="shared" si="42"/>
        <v>969.03</v>
      </c>
      <c r="I160" s="309">
        <f t="shared" si="44"/>
        <v>3120.28</v>
      </c>
    </row>
    <row r="161" spans="1:9" ht="20.100000000000001" customHeight="1">
      <c r="A161" s="308" t="s">
        <v>341</v>
      </c>
      <c r="B161" s="2" t="s">
        <v>342</v>
      </c>
      <c r="C161" s="3" t="s">
        <v>343</v>
      </c>
      <c r="D161" s="2" t="s">
        <v>26</v>
      </c>
      <c r="E161" s="2" t="s">
        <v>15</v>
      </c>
      <c r="F161" s="4">
        <v>2.0299999999999998</v>
      </c>
      <c r="G161" s="38">
        <v>689.3</v>
      </c>
      <c r="H161" s="31">
        <f t="shared" si="42"/>
        <v>899.26</v>
      </c>
      <c r="I161" s="309">
        <f t="shared" si="44"/>
        <v>1825.5</v>
      </c>
    </row>
    <row r="162" spans="1:9" ht="16.5">
      <c r="A162" s="308" t="s">
        <v>344</v>
      </c>
      <c r="B162" s="2" t="s">
        <v>345</v>
      </c>
      <c r="C162" s="3" t="s">
        <v>346</v>
      </c>
      <c r="D162" s="2" t="s">
        <v>26</v>
      </c>
      <c r="E162" s="2" t="s">
        <v>15</v>
      </c>
      <c r="F162" s="4">
        <v>2.16</v>
      </c>
      <c r="G162" s="38">
        <v>742.78</v>
      </c>
      <c r="H162" s="31">
        <f t="shared" si="42"/>
        <v>969.03</v>
      </c>
      <c r="I162" s="309">
        <f t="shared" si="44"/>
        <v>2093.1</v>
      </c>
    </row>
    <row r="163" spans="1:9" ht="16.5">
      <c r="A163" s="308" t="s">
        <v>347</v>
      </c>
      <c r="B163" s="2" t="s">
        <v>348</v>
      </c>
      <c r="C163" s="3" t="s">
        <v>349</v>
      </c>
      <c r="D163" s="2" t="s">
        <v>26</v>
      </c>
      <c r="E163" s="2" t="s">
        <v>15</v>
      </c>
      <c r="F163" s="4">
        <v>2.1</v>
      </c>
      <c r="G163" s="38">
        <v>689.3</v>
      </c>
      <c r="H163" s="31">
        <f t="shared" si="42"/>
        <v>899.26</v>
      </c>
      <c r="I163" s="309">
        <f t="shared" si="44"/>
        <v>1888.45</v>
      </c>
    </row>
    <row r="164" spans="1:9" ht="16.5">
      <c r="A164" s="308" t="s">
        <v>350</v>
      </c>
      <c r="B164" s="2" t="s">
        <v>351</v>
      </c>
      <c r="C164" s="3" t="s">
        <v>352</v>
      </c>
      <c r="D164" s="2" t="s">
        <v>26</v>
      </c>
      <c r="E164" s="2" t="s">
        <v>15</v>
      </c>
      <c r="F164" s="4">
        <v>12.6</v>
      </c>
      <c r="G164" s="38">
        <v>689.3</v>
      </c>
      <c r="H164" s="31">
        <f t="shared" si="42"/>
        <v>899.26</v>
      </c>
      <c r="I164" s="309">
        <f t="shared" si="44"/>
        <v>11330.68</v>
      </c>
    </row>
    <row r="165" spans="1:9" ht="16.5">
      <c r="A165" s="308" t="s">
        <v>353</v>
      </c>
      <c r="B165" s="2" t="s">
        <v>354</v>
      </c>
      <c r="C165" s="3" t="s">
        <v>355</v>
      </c>
      <c r="D165" s="2" t="s">
        <v>26</v>
      </c>
      <c r="E165" s="2" t="s">
        <v>15</v>
      </c>
      <c r="F165" s="4">
        <v>6.3</v>
      </c>
      <c r="G165" s="38">
        <v>689.3</v>
      </c>
      <c r="H165" s="31">
        <f t="shared" si="42"/>
        <v>899.26</v>
      </c>
      <c r="I165" s="309">
        <f t="shared" si="44"/>
        <v>5665.34</v>
      </c>
    </row>
    <row r="166" spans="1:9" ht="16.5">
      <c r="A166" s="308" t="s">
        <v>356</v>
      </c>
      <c r="B166" s="2" t="s">
        <v>357</v>
      </c>
      <c r="C166" s="3" t="s">
        <v>358</v>
      </c>
      <c r="D166" s="2" t="s">
        <v>26</v>
      </c>
      <c r="E166" s="2" t="s">
        <v>15</v>
      </c>
      <c r="F166" s="4">
        <v>18.899999999999999</v>
      </c>
      <c r="G166" s="38">
        <v>689.3</v>
      </c>
      <c r="H166" s="31">
        <f t="shared" si="42"/>
        <v>899.26</v>
      </c>
      <c r="I166" s="309">
        <f t="shared" si="44"/>
        <v>16996.009999999998</v>
      </c>
    </row>
    <row r="167" spans="1:9" ht="16.5">
      <c r="A167" s="308" t="s">
        <v>359</v>
      </c>
      <c r="B167" s="2" t="s">
        <v>360</v>
      </c>
      <c r="C167" s="3" t="s">
        <v>361</v>
      </c>
      <c r="D167" s="2" t="s">
        <v>26</v>
      </c>
      <c r="E167" s="2" t="s">
        <v>15</v>
      </c>
      <c r="F167" s="4">
        <v>2.1</v>
      </c>
      <c r="G167" s="38">
        <v>689.3</v>
      </c>
      <c r="H167" s="31">
        <f t="shared" si="42"/>
        <v>899.26</v>
      </c>
      <c r="I167" s="309">
        <f t="shared" si="44"/>
        <v>1888.45</v>
      </c>
    </row>
    <row r="168" spans="1:9" ht="20.100000000000001" customHeight="1">
      <c r="A168" s="308" t="s">
        <v>362</v>
      </c>
      <c r="B168" s="2" t="s">
        <v>363</v>
      </c>
      <c r="C168" s="3" t="s">
        <v>364</v>
      </c>
      <c r="D168" s="2" t="s">
        <v>26</v>
      </c>
      <c r="E168" s="2" t="s">
        <v>15</v>
      </c>
      <c r="F168" s="4">
        <v>6.3</v>
      </c>
      <c r="G168" s="38">
        <v>689.3</v>
      </c>
      <c r="H168" s="31">
        <f t="shared" si="42"/>
        <v>899.26</v>
      </c>
      <c r="I168" s="309">
        <f t="shared" si="44"/>
        <v>5665.34</v>
      </c>
    </row>
    <row r="169" spans="1:9" ht="16.5">
      <c r="A169" s="308" t="s">
        <v>365</v>
      </c>
      <c r="B169" s="2" t="s">
        <v>366</v>
      </c>
      <c r="C169" s="3" t="s">
        <v>367</v>
      </c>
      <c r="D169" s="2" t="s">
        <v>26</v>
      </c>
      <c r="E169" s="2" t="s">
        <v>15</v>
      </c>
      <c r="F169" s="4">
        <v>8.4</v>
      </c>
      <c r="G169" s="38">
        <v>689.3</v>
      </c>
      <c r="H169" s="31">
        <f t="shared" si="42"/>
        <v>899.26</v>
      </c>
      <c r="I169" s="309">
        <f t="shared" si="44"/>
        <v>7553.78</v>
      </c>
    </row>
    <row r="170" spans="1:9" ht="20.100000000000001" customHeight="1">
      <c r="A170" s="308" t="s">
        <v>368</v>
      </c>
      <c r="B170" s="2" t="s">
        <v>369</v>
      </c>
      <c r="C170" s="3" t="s">
        <v>370</v>
      </c>
      <c r="D170" s="2" t="s">
        <v>26</v>
      </c>
      <c r="E170" s="2" t="s">
        <v>15</v>
      </c>
      <c r="F170" s="4">
        <v>12.6</v>
      </c>
      <c r="G170" s="38">
        <v>689.3</v>
      </c>
      <c r="H170" s="31">
        <f t="shared" si="42"/>
        <v>899.26</v>
      </c>
      <c r="I170" s="309">
        <f t="shared" si="44"/>
        <v>11330.68</v>
      </c>
    </row>
    <row r="171" spans="1:9" ht="16.5">
      <c r="A171" s="308" t="s">
        <v>371</v>
      </c>
      <c r="B171" s="2" t="s">
        <v>372</v>
      </c>
      <c r="C171" s="3" t="s">
        <v>373</v>
      </c>
      <c r="D171" s="2" t="s">
        <v>26</v>
      </c>
      <c r="E171" s="2" t="s">
        <v>15</v>
      </c>
      <c r="F171" s="4">
        <v>33.6</v>
      </c>
      <c r="G171" s="38">
        <v>689.3</v>
      </c>
      <c r="H171" s="31">
        <f t="shared" si="42"/>
        <v>899.26</v>
      </c>
      <c r="I171" s="309">
        <f t="shared" si="44"/>
        <v>30215.14</v>
      </c>
    </row>
    <row r="172" spans="1:9" ht="16.5">
      <c r="A172" s="308" t="s">
        <v>374</v>
      </c>
      <c r="B172" s="2" t="s">
        <v>375</v>
      </c>
      <c r="C172" s="3" t="s">
        <v>376</v>
      </c>
      <c r="D172" s="2" t="s">
        <v>26</v>
      </c>
      <c r="E172" s="2" t="s">
        <v>15</v>
      </c>
      <c r="F172" s="4">
        <v>16.8</v>
      </c>
      <c r="G172" s="38">
        <v>689.3</v>
      </c>
      <c r="H172" s="31">
        <f t="shared" si="42"/>
        <v>899.26</v>
      </c>
      <c r="I172" s="309">
        <f t="shared" si="44"/>
        <v>15107.57</v>
      </c>
    </row>
    <row r="173" spans="1:9" ht="16.5">
      <c r="A173" s="308" t="s">
        <v>377</v>
      </c>
      <c r="B173" s="2" t="s">
        <v>378</v>
      </c>
      <c r="C173" s="3" t="s">
        <v>379</v>
      </c>
      <c r="D173" s="2" t="s">
        <v>26</v>
      </c>
      <c r="E173" s="2" t="s">
        <v>15</v>
      </c>
      <c r="F173" s="4">
        <v>5.44</v>
      </c>
      <c r="G173" s="38">
        <v>742.78</v>
      </c>
      <c r="H173" s="31">
        <f t="shared" si="42"/>
        <v>969.03</v>
      </c>
      <c r="I173" s="309">
        <f t="shared" si="44"/>
        <v>5271.52</v>
      </c>
    </row>
    <row r="174" spans="1:9">
      <c r="A174" s="308" t="s">
        <v>380</v>
      </c>
      <c r="B174" s="2" t="s">
        <v>381</v>
      </c>
      <c r="C174" s="3" t="s">
        <v>382</v>
      </c>
      <c r="D174" s="2" t="s">
        <v>26</v>
      </c>
      <c r="E174" s="2" t="s">
        <v>15</v>
      </c>
      <c r="F174" s="4">
        <v>19.38</v>
      </c>
      <c r="G174" s="38">
        <v>197.82</v>
      </c>
      <c r="H174" s="31">
        <f t="shared" si="42"/>
        <v>258.08</v>
      </c>
      <c r="I174" s="309">
        <f t="shared" si="44"/>
        <v>5001.59</v>
      </c>
    </row>
    <row r="175" spans="1:9">
      <c r="A175" s="310" t="s">
        <v>383</v>
      </c>
      <c r="B175" s="516" t="s">
        <v>384</v>
      </c>
      <c r="C175" s="517"/>
      <c r="D175" s="517"/>
      <c r="E175" s="517"/>
      <c r="F175" s="517"/>
      <c r="G175" s="518"/>
      <c r="H175" s="53"/>
      <c r="I175" s="311">
        <f>SUM(I176:I177)</f>
        <v>15339.330000000002</v>
      </c>
    </row>
    <row r="176" spans="1:9" ht="20.100000000000001" customHeight="1">
      <c r="A176" s="308" t="s">
        <v>385</v>
      </c>
      <c r="B176" s="2" t="s">
        <v>386</v>
      </c>
      <c r="C176" s="3" t="s">
        <v>387</v>
      </c>
      <c r="D176" s="2" t="s">
        <v>26</v>
      </c>
      <c r="E176" s="2" t="s">
        <v>15</v>
      </c>
      <c r="F176" s="4">
        <v>4.03</v>
      </c>
      <c r="G176" s="38">
        <v>1015.36</v>
      </c>
      <c r="H176" s="31">
        <f t="shared" ref="H176:H177" si="45">ROUND(G176*(1+$H$8),2)</f>
        <v>1324.64</v>
      </c>
      <c r="I176" s="309">
        <f t="shared" ref="I176:I177" si="46">ROUND(F176*H176,2)</f>
        <v>5338.3</v>
      </c>
    </row>
    <row r="177" spans="1:9" ht="16.5">
      <c r="A177" s="308" t="s">
        <v>388</v>
      </c>
      <c r="B177" s="2" t="s">
        <v>389</v>
      </c>
      <c r="C177" s="3" t="s">
        <v>390</v>
      </c>
      <c r="D177" s="2" t="s">
        <v>26</v>
      </c>
      <c r="E177" s="2" t="s">
        <v>15</v>
      </c>
      <c r="F177" s="4">
        <v>7.55</v>
      </c>
      <c r="G177" s="38">
        <v>1015.36</v>
      </c>
      <c r="H177" s="31">
        <f t="shared" si="45"/>
        <v>1324.64</v>
      </c>
      <c r="I177" s="309">
        <f t="shared" si="46"/>
        <v>10001.030000000001</v>
      </c>
    </row>
    <row r="178" spans="1:9">
      <c r="A178" s="310" t="s">
        <v>391</v>
      </c>
      <c r="B178" s="516" t="s">
        <v>392</v>
      </c>
      <c r="C178" s="517"/>
      <c r="D178" s="517"/>
      <c r="E178" s="517"/>
      <c r="F178" s="517"/>
      <c r="G178" s="518"/>
      <c r="H178" s="53"/>
      <c r="I178" s="311">
        <f>SUM(I179:I185)</f>
        <v>214669.6</v>
      </c>
    </row>
    <row r="179" spans="1:9" ht="16.5">
      <c r="A179" s="308" t="s">
        <v>393</v>
      </c>
      <c r="B179" s="2" t="s">
        <v>394</v>
      </c>
      <c r="C179" s="3" t="s">
        <v>395</v>
      </c>
      <c r="D179" s="2" t="s">
        <v>26</v>
      </c>
      <c r="E179" s="2" t="s">
        <v>15</v>
      </c>
      <c r="F179" s="4">
        <v>2.97</v>
      </c>
      <c r="G179" s="38">
        <v>720.7</v>
      </c>
      <c r="H179" s="31">
        <f t="shared" ref="H179:H185" si="47">ROUND(G179*(1+$H$8),2)</f>
        <v>940.23</v>
      </c>
      <c r="I179" s="309">
        <f t="shared" ref="I179" si="48">ROUND(F179*H179,2)</f>
        <v>2792.48</v>
      </c>
    </row>
    <row r="180" spans="1:9" ht="16.5">
      <c r="A180" s="308" t="s">
        <v>396</v>
      </c>
      <c r="B180" s="2" t="s">
        <v>397</v>
      </c>
      <c r="C180" s="3" t="s">
        <v>398</v>
      </c>
      <c r="D180" s="2" t="s">
        <v>26</v>
      </c>
      <c r="E180" s="2" t="s">
        <v>15</v>
      </c>
      <c r="F180" s="4">
        <v>7.29</v>
      </c>
      <c r="G180" s="38">
        <v>720.7</v>
      </c>
      <c r="H180" s="31">
        <f t="shared" si="47"/>
        <v>940.23</v>
      </c>
      <c r="I180" s="309">
        <f t="shared" ref="I180:I185" si="49">ROUND(F180*H180,2)</f>
        <v>6854.28</v>
      </c>
    </row>
    <row r="181" spans="1:9" ht="20.100000000000001" customHeight="1">
      <c r="A181" s="308" t="s">
        <v>399</v>
      </c>
      <c r="B181" s="2" t="s">
        <v>400</v>
      </c>
      <c r="C181" s="3" t="s">
        <v>401</v>
      </c>
      <c r="D181" s="2" t="s">
        <v>26</v>
      </c>
      <c r="E181" s="2" t="s">
        <v>15</v>
      </c>
      <c r="F181" s="4">
        <v>164.44</v>
      </c>
      <c r="G181" s="38">
        <v>698.09</v>
      </c>
      <c r="H181" s="31">
        <f t="shared" si="47"/>
        <v>910.73</v>
      </c>
      <c r="I181" s="309">
        <f t="shared" si="49"/>
        <v>149760.44</v>
      </c>
    </row>
    <row r="182" spans="1:9">
      <c r="A182" s="308" t="s">
        <v>402</v>
      </c>
      <c r="B182" s="2" t="s">
        <v>403</v>
      </c>
      <c r="C182" s="3" t="s">
        <v>404</v>
      </c>
      <c r="D182" s="2" t="s">
        <v>26</v>
      </c>
      <c r="E182" s="2" t="s">
        <v>15</v>
      </c>
      <c r="F182" s="4">
        <v>69.790000000000006</v>
      </c>
      <c r="G182" s="38">
        <v>372.94</v>
      </c>
      <c r="H182" s="31">
        <f t="shared" si="47"/>
        <v>486.54</v>
      </c>
      <c r="I182" s="309">
        <f t="shared" si="49"/>
        <v>33955.629999999997</v>
      </c>
    </row>
    <row r="183" spans="1:9" ht="16.5">
      <c r="A183" s="308" t="s">
        <v>405</v>
      </c>
      <c r="B183" s="2" t="s">
        <v>406</v>
      </c>
      <c r="C183" s="3" t="s">
        <v>407</v>
      </c>
      <c r="D183" s="2" t="s">
        <v>26</v>
      </c>
      <c r="E183" s="2" t="s">
        <v>15</v>
      </c>
      <c r="F183" s="4">
        <v>6.3</v>
      </c>
      <c r="G183" s="38">
        <v>1209.78</v>
      </c>
      <c r="H183" s="31">
        <f t="shared" si="47"/>
        <v>1578.28</v>
      </c>
      <c r="I183" s="309">
        <f t="shared" si="49"/>
        <v>9943.16</v>
      </c>
    </row>
    <row r="184" spans="1:9" ht="16.5">
      <c r="A184" s="308" t="s">
        <v>408</v>
      </c>
      <c r="B184" s="2" t="s">
        <v>409</v>
      </c>
      <c r="C184" s="3" t="s">
        <v>410</v>
      </c>
      <c r="D184" s="2" t="s">
        <v>26</v>
      </c>
      <c r="E184" s="2" t="s">
        <v>15</v>
      </c>
      <c r="F184" s="4">
        <v>4.8</v>
      </c>
      <c r="G184" s="38">
        <v>1209.78</v>
      </c>
      <c r="H184" s="31">
        <f t="shared" si="47"/>
        <v>1578.28</v>
      </c>
      <c r="I184" s="309">
        <f t="shared" si="49"/>
        <v>7575.74</v>
      </c>
    </row>
    <row r="185" spans="1:9" ht="20.100000000000001" customHeight="1">
      <c r="A185" s="308" t="s">
        <v>411</v>
      </c>
      <c r="B185" s="2" t="s">
        <v>412</v>
      </c>
      <c r="C185" s="3" t="s">
        <v>413</v>
      </c>
      <c r="D185" s="2" t="s">
        <v>26</v>
      </c>
      <c r="E185" s="2" t="s">
        <v>15</v>
      </c>
      <c r="F185" s="4">
        <v>2.4</v>
      </c>
      <c r="G185" s="38">
        <v>1209.78</v>
      </c>
      <c r="H185" s="31">
        <f t="shared" si="47"/>
        <v>1578.28</v>
      </c>
      <c r="I185" s="309">
        <f t="shared" si="49"/>
        <v>3787.87</v>
      </c>
    </row>
    <row r="186" spans="1:9">
      <c r="A186" s="306" t="s">
        <v>414</v>
      </c>
      <c r="B186" s="510" t="s">
        <v>415</v>
      </c>
      <c r="C186" s="511"/>
      <c r="D186" s="511"/>
      <c r="E186" s="511"/>
      <c r="F186" s="511"/>
      <c r="G186" s="512"/>
      <c r="H186" s="49"/>
      <c r="I186" s="307">
        <f>SUM(I187:I193)</f>
        <v>488833.91</v>
      </c>
    </row>
    <row r="187" spans="1:9" ht="24.75">
      <c r="A187" s="308" t="s">
        <v>416</v>
      </c>
      <c r="B187" s="2" t="s">
        <v>417</v>
      </c>
      <c r="C187" s="3" t="s">
        <v>418</v>
      </c>
      <c r="D187" s="2" t="s">
        <v>26</v>
      </c>
      <c r="E187" s="2" t="s">
        <v>15</v>
      </c>
      <c r="F187" s="4">
        <v>1402.03</v>
      </c>
      <c r="G187" s="38">
        <v>212.46</v>
      </c>
      <c r="H187" s="31">
        <f t="shared" ref="H187:H193" si="50">ROUND(G187*(1+$H$8),2)</f>
        <v>277.18</v>
      </c>
      <c r="I187" s="309">
        <f>ROUND(F187*H187,2)</f>
        <v>388614.68</v>
      </c>
    </row>
    <row r="188" spans="1:9" ht="16.5">
      <c r="A188" s="308" t="s">
        <v>419</v>
      </c>
      <c r="B188" s="2" t="s">
        <v>420</v>
      </c>
      <c r="C188" s="3" t="s">
        <v>421</v>
      </c>
      <c r="D188" s="2" t="s">
        <v>26</v>
      </c>
      <c r="E188" s="2" t="s">
        <v>30</v>
      </c>
      <c r="F188" s="4">
        <v>83.13</v>
      </c>
      <c r="G188" s="38">
        <v>171.26</v>
      </c>
      <c r="H188" s="31">
        <f t="shared" si="50"/>
        <v>223.43</v>
      </c>
      <c r="I188" s="309">
        <f t="shared" ref="I188:I193" si="51">ROUND(F188*H188,2)</f>
        <v>18573.740000000002</v>
      </c>
    </row>
    <row r="189" spans="1:9" ht="20.100000000000001" customHeight="1">
      <c r="A189" s="308" t="s">
        <v>422</v>
      </c>
      <c r="B189" s="2" t="s">
        <v>423</v>
      </c>
      <c r="C189" s="3" t="s">
        <v>424</v>
      </c>
      <c r="D189" s="2" t="s">
        <v>14</v>
      </c>
      <c r="E189" s="2" t="s">
        <v>30</v>
      </c>
      <c r="F189" s="4">
        <v>115.14</v>
      </c>
      <c r="G189" s="31">
        <v>158.30000000000001</v>
      </c>
      <c r="H189" s="31">
        <f t="shared" si="50"/>
        <v>206.52</v>
      </c>
      <c r="I189" s="309">
        <f t="shared" si="51"/>
        <v>23778.71</v>
      </c>
    </row>
    <row r="190" spans="1:9">
      <c r="A190" s="308" t="s">
        <v>425</v>
      </c>
      <c r="B190" s="2" t="s">
        <v>426</v>
      </c>
      <c r="C190" s="3" t="s">
        <v>427</v>
      </c>
      <c r="D190" s="2" t="s">
        <v>26</v>
      </c>
      <c r="E190" s="2" t="s">
        <v>30</v>
      </c>
      <c r="F190" s="4">
        <v>139.80000000000001</v>
      </c>
      <c r="G190" s="38">
        <v>55.06</v>
      </c>
      <c r="H190" s="31">
        <f t="shared" si="50"/>
        <v>71.83</v>
      </c>
      <c r="I190" s="309">
        <f t="shared" si="51"/>
        <v>10041.83</v>
      </c>
    </row>
    <row r="191" spans="1:9" ht="20.100000000000001" customHeight="1">
      <c r="A191" s="308" t="s">
        <v>428</v>
      </c>
      <c r="B191" s="2" t="s">
        <v>429</v>
      </c>
      <c r="C191" s="3" t="s">
        <v>430</v>
      </c>
      <c r="D191" s="2" t="s">
        <v>26</v>
      </c>
      <c r="E191" s="2" t="s">
        <v>30</v>
      </c>
      <c r="F191" s="4">
        <v>66.150000000000006</v>
      </c>
      <c r="G191" s="38">
        <v>55.06</v>
      </c>
      <c r="H191" s="31">
        <f t="shared" si="50"/>
        <v>71.83</v>
      </c>
      <c r="I191" s="309">
        <f t="shared" si="51"/>
        <v>4751.55</v>
      </c>
    </row>
    <row r="192" spans="1:9" ht="20.100000000000001" customHeight="1">
      <c r="A192" s="308" t="s">
        <v>431</v>
      </c>
      <c r="B192" s="2" t="s">
        <v>432</v>
      </c>
      <c r="C192" s="3" t="s">
        <v>433</v>
      </c>
      <c r="D192" s="2" t="s">
        <v>26</v>
      </c>
      <c r="E192" s="2" t="s">
        <v>30</v>
      </c>
      <c r="F192" s="4">
        <v>108.8</v>
      </c>
      <c r="G192" s="38">
        <v>55.06</v>
      </c>
      <c r="H192" s="31">
        <f t="shared" si="50"/>
        <v>71.83</v>
      </c>
      <c r="I192" s="309">
        <f t="shared" si="51"/>
        <v>7815.1</v>
      </c>
    </row>
    <row r="193" spans="1:9" ht="16.5">
      <c r="A193" s="308" t="s">
        <v>434</v>
      </c>
      <c r="B193" s="2" t="s">
        <v>435</v>
      </c>
      <c r="C193" s="3" t="s">
        <v>436</v>
      </c>
      <c r="D193" s="2" t="s">
        <v>26</v>
      </c>
      <c r="E193" s="2" t="s">
        <v>30</v>
      </c>
      <c r="F193" s="4">
        <v>266</v>
      </c>
      <c r="G193" s="38">
        <v>101.6</v>
      </c>
      <c r="H193" s="31">
        <f t="shared" si="50"/>
        <v>132.55000000000001</v>
      </c>
      <c r="I193" s="309">
        <f t="shared" si="51"/>
        <v>35258.300000000003</v>
      </c>
    </row>
    <row r="194" spans="1:9">
      <c r="A194" s="306" t="s">
        <v>437</v>
      </c>
      <c r="B194" s="510" t="s">
        <v>438</v>
      </c>
      <c r="C194" s="511"/>
      <c r="D194" s="511"/>
      <c r="E194" s="511"/>
      <c r="F194" s="511"/>
      <c r="G194" s="512"/>
      <c r="H194" s="49"/>
      <c r="I194" s="307">
        <f>SUM(I195:I200)</f>
        <v>64674.12</v>
      </c>
    </row>
    <row r="195" spans="1:9">
      <c r="A195" s="308" t="s">
        <v>439</v>
      </c>
      <c r="B195" s="2" t="s">
        <v>440</v>
      </c>
      <c r="C195" s="3" t="s">
        <v>441</v>
      </c>
      <c r="D195" s="2" t="s">
        <v>26</v>
      </c>
      <c r="E195" s="2" t="s">
        <v>15</v>
      </c>
      <c r="F195" s="4">
        <v>630.63</v>
      </c>
      <c r="G195" s="38">
        <v>51.04</v>
      </c>
      <c r="H195" s="31">
        <f t="shared" ref="H195:H200" si="52">ROUND(G195*(1+$H$8),2)</f>
        <v>66.59</v>
      </c>
      <c r="I195" s="309">
        <f t="shared" ref="I195" si="53">ROUND(F195*H195,2)</f>
        <v>41993.65</v>
      </c>
    </row>
    <row r="196" spans="1:9">
      <c r="A196" s="308" t="s">
        <v>442</v>
      </c>
      <c r="B196" s="2" t="s">
        <v>443</v>
      </c>
      <c r="C196" s="3" t="s">
        <v>444</v>
      </c>
      <c r="D196" s="2" t="s">
        <v>26</v>
      </c>
      <c r="E196" s="2" t="s">
        <v>15</v>
      </c>
      <c r="F196" s="4">
        <v>41.56</v>
      </c>
      <c r="G196" s="38">
        <v>51.04</v>
      </c>
      <c r="H196" s="31">
        <f t="shared" si="52"/>
        <v>66.59</v>
      </c>
      <c r="I196" s="309">
        <f t="shared" ref="I196:I200" si="54">ROUND(F196*H196,2)</f>
        <v>2767.48</v>
      </c>
    </row>
    <row r="197" spans="1:9" ht="20.100000000000001" customHeight="1">
      <c r="A197" s="308" t="s">
        <v>445</v>
      </c>
      <c r="B197" s="2" t="s">
        <v>446</v>
      </c>
      <c r="C197" s="3" t="s">
        <v>447</v>
      </c>
      <c r="D197" s="2" t="s">
        <v>26</v>
      </c>
      <c r="E197" s="2" t="s">
        <v>15</v>
      </c>
      <c r="F197" s="4">
        <v>171.06</v>
      </c>
      <c r="G197" s="38">
        <v>51.04</v>
      </c>
      <c r="H197" s="31">
        <f t="shared" si="52"/>
        <v>66.59</v>
      </c>
      <c r="I197" s="309">
        <f t="shared" si="54"/>
        <v>11390.89</v>
      </c>
    </row>
    <row r="198" spans="1:9">
      <c r="A198" s="308" t="s">
        <v>448</v>
      </c>
      <c r="B198" s="2" t="s">
        <v>449</v>
      </c>
      <c r="C198" s="3" t="s">
        <v>450</v>
      </c>
      <c r="D198" s="2" t="s">
        <v>26</v>
      </c>
      <c r="E198" s="2" t="s">
        <v>15</v>
      </c>
      <c r="F198" s="4">
        <v>40.44</v>
      </c>
      <c r="G198" s="38">
        <v>51.04</v>
      </c>
      <c r="H198" s="31">
        <f t="shared" si="52"/>
        <v>66.59</v>
      </c>
      <c r="I198" s="309">
        <f t="shared" si="54"/>
        <v>2692.9</v>
      </c>
    </row>
    <row r="199" spans="1:9" ht="24.75">
      <c r="A199" s="308" t="s">
        <v>451</v>
      </c>
      <c r="B199" s="2" t="s">
        <v>452</v>
      </c>
      <c r="C199" s="3" t="s">
        <v>453</v>
      </c>
      <c r="D199" s="2" t="s">
        <v>14</v>
      </c>
      <c r="E199" s="2" t="s">
        <v>15</v>
      </c>
      <c r="F199" s="4">
        <v>41.56</v>
      </c>
      <c r="G199" s="31">
        <v>52.26</v>
      </c>
      <c r="H199" s="31">
        <f t="shared" si="52"/>
        <v>68.180000000000007</v>
      </c>
      <c r="I199" s="309">
        <f t="shared" si="54"/>
        <v>2833.56</v>
      </c>
    </row>
    <row r="200" spans="1:9" ht="16.5">
      <c r="A200" s="308" t="s">
        <v>454</v>
      </c>
      <c r="B200" s="2" t="s">
        <v>455</v>
      </c>
      <c r="C200" s="3" t="s">
        <v>456</v>
      </c>
      <c r="D200" s="2" t="s">
        <v>14</v>
      </c>
      <c r="E200" s="2" t="s">
        <v>15</v>
      </c>
      <c r="F200" s="4">
        <v>41.56</v>
      </c>
      <c r="G200" s="31">
        <v>55.25</v>
      </c>
      <c r="H200" s="31">
        <f t="shared" si="52"/>
        <v>72.08</v>
      </c>
      <c r="I200" s="309">
        <f t="shared" si="54"/>
        <v>2995.64</v>
      </c>
    </row>
    <row r="201" spans="1:9">
      <c r="A201" s="306" t="s">
        <v>457</v>
      </c>
      <c r="B201" s="510" t="s">
        <v>458</v>
      </c>
      <c r="C201" s="511"/>
      <c r="D201" s="511"/>
      <c r="E201" s="511"/>
      <c r="F201" s="511"/>
      <c r="G201" s="512"/>
      <c r="H201" s="49"/>
      <c r="I201" s="307">
        <f>I202+I215</f>
        <v>543372.4</v>
      </c>
    </row>
    <row r="202" spans="1:9" ht="20.100000000000001" customHeight="1">
      <c r="A202" s="310" t="s">
        <v>459</v>
      </c>
      <c r="B202" s="516" t="s">
        <v>47</v>
      </c>
      <c r="C202" s="517"/>
      <c r="D202" s="517"/>
      <c r="E202" s="517"/>
      <c r="F202" s="517"/>
      <c r="G202" s="518"/>
      <c r="H202" s="53"/>
      <c r="I202" s="311">
        <f>SUM(I203:I214)</f>
        <v>537895.29</v>
      </c>
    </row>
    <row r="203" spans="1:9" ht="20.100000000000001" customHeight="1">
      <c r="A203" s="308" t="s">
        <v>460</v>
      </c>
      <c r="B203" s="2" t="s">
        <v>461</v>
      </c>
      <c r="C203" s="3" t="s">
        <v>462</v>
      </c>
      <c r="D203" s="2" t="s">
        <v>14</v>
      </c>
      <c r="E203" s="2" t="s">
        <v>15</v>
      </c>
      <c r="F203" s="4">
        <v>4084.95</v>
      </c>
      <c r="G203" s="31">
        <v>5.03</v>
      </c>
      <c r="H203" s="31">
        <f t="shared" ref="H203:H214" si="55">ROUND(G203*(1+$H$8),2)</f>
        <v>6.56</v>
      </c>
      <c r="I203" s="309">
        <f>ROUND(F203*H203,2)</f>
        <v>26797.27</v>
      </c>
    </row>
    <row r="204" spans="1:9" ht="16.5">
      <c r="A204" s="308" t="s">
        <v>463</v>
      </c>
      <c r="B204" s="2" t="s">
        <v>464</v>
      </c>
      <c r="C204" s="3" t="s">
        <v>465</v>
      </c>
      <c r="D204" s="2" t="s">
        <v>14</v>
      </c>
      <c r="E204" s="2" t="s">
        <v>15</v>
      </c>
      <c r="F204" s="4">
        <v>2783</v>
      </c>
      <c r="G204" s="31">
        <v>32.81</v>
      </c>
      <c r="H204" s="31">
        <f t="shared" si="55"/>
        <v>42.8</v>
      </c>
      <c r="I204" s="309">
        <f>ROUND(F204*H204,2)</f>
        <v>119112.4</v>
      </c>
    </row>
    <row r="205" spans="1:9" ht="20.100000000000001" customHeight="1">
      <c r="A205" s="308" t="s">
        <v>466</v>
      </c>
      <c r="B205" s="2" t="s">
        <v>467</v>
      </c>
      <c r="C205" s="3" t="s">
        <v>468</v>
      </c>
      <c r="D205" s="2" t="s">
        <v>14</v>
      </c>
      <c r="E205" s="2" t="s">
        <v>15</v>
      </c>
      <c r="F205" s="4">
        <v>1301.95</v>
      </c>
      <c r="G205" s="31">
        <v>40.71</v>
      </c>
      <c r="H205" s="31">
        <f t="shared" si="55"/>
        <v>53.11</v>
      </c>
      <c r="I205" s="309">
        <f t="shared" ref="I204:I214" si="56">ROUND(F205*H205,2)</f>
        <v>69146.559999999998</v>
      </c>
    </row>
    <row r="206" spans="1:9" ht="16.5">
      <c r="A206" s="308" t="s">
        <v>469</v>
      </c>
      <c r="B206" s="2" t="s">
        <v>470</v>
      </c>
      <c r="C206" s="3" t="s">
        <v>471</v>
      </c>
      <c r="D206" s="2" t="s">
        <v>14</v>
      </c>
      <c r="E206" s="2" t="s">
        <v>15</v>
      </c>
      <c r="F206" s="4">
        <v>1909.34</v>
      </c>
      <c r="G206" s="31">
        <v>22.92</v>
      </c>
      <c r="H206" s="31">
        <f t="shared" si="55"/>
        <v>29.9</v>
      </c>
      <c r="I206" s="309">
        <f t="shared" si="56"/>
        <v>57089.27</v>
      </c>
    </row>
    <row r="207" spans="1:9" ht="16.5">
      <c r="A207" s="308" t="s">
        <v>472</v>
      </c>
      <c r="B207" s="2" t="s">
        <v>473</v>
      </c>
      <c r="C207" s="3" t="s">
        <v>474</v>
      </c>
      <c r="D207" s="2" t="s">
        <v>14</v>
      </c>
      <c r="E207" s="2" t="s">
        <v>15</v>
      </c>
      <c r="F207" s="4">
        <v>671.71</v>
      </c>
      <c r="G207" s="31">
        <v>61.89</v>
      </c>
      <c r="H207" s="31">
        <f t="shared" si="55"/>
        <v>80.739999999999995</v>
      </c>
      <c r="I207" s="309">
        <f t="shared" si="56"/>
        <v>54233.87</v>
      </c>
    </row>
    <row r="208" spans="1:9" ht="16.5">
      <c r="A208" s="308" t="s">
        <v>475</v>
      </c>
      <c r="B208" s="2" t="s">
        <v>476</v>
      </c>
      <c r="C208" s="3" t="s">
        <v>477</v>
      </c>
      <c r="D208" s="2" t="s">
        <v>26</v>
      </c>
      <c r="E208" s="2" t="s">
        <v>15</v>
      </c>
      <c r="F208" s="4">
        <v>166.07</v>
      </c>
      <c r="G208" s="38">
        <v>55.11</v>
      </c>
      <c r="H208" s="31">
        <f t="shared" si="55"/>
        <v>71.900000000000006</v>
      </c>
      <c r="I208" s="309">
        <f t="shared" si="56"/>
        <v>11940.43</v>
      </c>
    </row>
    <row r="209" spans="1:9" ht="16.5">
      <c r="A209" s="308" t="s">
        <v>478</v>
      </c>
      <c r="B209" s="2" t="s">
        <v>479</v>
      </c>
      <c r="C209" s="3" t="s">
        <v>480</v>
      </c>
      <c r="D209" s="2" t="s">
        <v>26</v>
      </c>
      <c r="E209" s="2" t="s">
        <v>15</v>
      </c>
      <c r="F209" s="4">
        <v>8.3000000000000007</v>
      </c>
      <c r="G209" s="38">
        <v>55.11</v>
      </c>
      <c r="H209" s="31">
        <f t="shared" si="55"/>
        <v>71.900000000000006</v>
      </c>
      <c r="I209" s="309">
        <f t="shared" si="56"/>
        <v>596.77</v>
      </c>
    </row>
    <row r="210" spans="1:9" ht="16.5">
      <c r="A210" s="308" t="s">
        <v>481</v>
      </c>
      <c r="B210" s="2" t="s">
        <v>482</v>
      </c>
      <c r="C210" s="3" t="s">
        <v>483</v>
      </c>
      <c r="D210" s="2" t="s">
        <v>26</v>
      </c>
      <c r="E210" s="2" t="s">
        <v>15</v>
      </c>
      <c r="F210" s="4">
        <v>17.25</v>
      </c>
      <c r="G210" s="38">
        <v>55.11</v>
      </c>
      <c r="H210" s="31">
        <f t="shared" si="55"/>
        <v>71.900000000000006</v>
      </c>
      <c r="I210" s="309">
        <f t="shared" si="56"/>
        <v>1240.28</v>
      </c>
    </row>
    <row r="211" spans="1:9" ht="20.100000000000001" customHeight="1">
      <c r="A211" s="308" t="s">
        <v>484</v>
      </c>
      <c r="B211" s="2" t="s">
        <v>485</v>
      </c>
      <c r="C211" s="3" t="s">
        <v>486</v>
      </c>
      <c r="D211" s="2" t="s">
        <v>26</v>
      </c>
      <c r="E211" s="2" t="s">
        <v>15</v>
      </c>
      <c r="F211" s="4">
        <v>8.7799999999999994</v>
      </c>
      <c r="G211" s="38">
        <v>55.11</v>
      </c>
      <c r="H211" s="31">
        <f t="shared" si="55"/>
        <v>71.900000000000006</v>
      </c>
      <c r="I211" s="309">
        <f t="shared" si="56"/>
        <v>631.28</v>
      </c>
    </row>
    <row r="212" spans="1:9">
      <c r="A212" s="308" t="s">
        <v>487</v>
      </c>
      <c r="B212" s="2" t="s">
        <v>488</v>
      </c>
      <c r="C212" s="3" t="s">
        <v>489</v>
      </c>
      <c r="D212" s="2" t="s">
        <v>26</v>
      </c>
      <c r="E212" s="2" t="s">
        <v>30</v>
      </c>
      <c r="F212" s="4">
        <v>238.6</v>
      </c>
      <c r="G212" s="38">
        <v>26.64</v>
      </c>
      <c r="H212" s="31">
        <f t="shared" si="55"/>
        <v>34.75</v>
      </c>
      <c r="I212" s="309">
        <f t="shared" si="56"/>
        <v>8291.35</v>
      </c>
    </row>
    <row r="213" spans="1:9" ht="16.5">
      <c r="A213" s="308" t="s">
        <v>490</v>
      </c>
      <c r="B213" s="2" t="s">
        <v>491</v>
      </c>
      <c r="C213" s="3" t="s">
        <v>492</v>
      </c>
      <c r="D213" s="2" t="s">
        <v>14</v>
      </c>
      <c r="E213" s="2" t="s">
        <v>15</v>
      </c>
      <c r="F213" s="4">
        <v>495.39</v>
      </c>
      <c r="G213" s="31">
        <v>74.88</v>
      </c>
      <c r="H213" s="31">
        <f t="shared" si="55"/>
        <v>97.69</v>
      </c>
      <c r="I213" s="309">
        <f t="shared" si="56"/>
        <v>48394.65</v>
      </c>
    </row>
    <row r="214" spans="1:9" ht="16.5">
      <c r="A214" s="308" t="s">
        <v>493</v>
      </c>
      <c r="B214" s="2" t="s">
        <v>494</v>
      </c>
      <c r="C214" s="3" t="s">
        <v>495</v>
      </c>
      <c r="D214" s="2" t="s">
        <v>26</v>
      </c>
      <c r="E214" s="2" t="s">
        <v>15</v>
      </c>
      <c r="F214" s="4">
        <v>734.92</v>
      </c>
      <c r="G214" s="38">
        <v>146.46</v>
      </c>
      <c r="H214" s="31">
        <f t="shared" si="55"/>
        <v>191.07</v>
      </c>
      <c r="I214" s="309">
        <f t="shared" si="56"/>
        <v>140421.16</v>
      </c>
    </row>
    <row r="215" spans="1:9">
      <c r="A215" s="310" t="s">
        <v>496</v>
      </c>
      <c r="B215" s="516" t="s">
        <v>497</v>
      </c>
      <c r="C215" s="517"/>
      <c r="D215" s="517"/>
      <c r="E215" s="517"/>
      <c r="F215" s="517"/>
      <c r="G215" s="518"/>
      <c r="H215" s="53"/>
      <c r="I215" s="311">
        <f>SUM(I216:I217)</f>
        <v>5477.1100000000006</v>
      </c>
    </row>
    <row r="216" spans="1:9" ht="16.5">
      <c r="A216" s="308" t="s">
        <v>498</v>
      </c>
      <c r="B216" s="2" t="s">
        <v>461</v>
      </c>
      <c r="C216" s="3" t="s">
        <v>462</v>
      </c>
      <c r="D216" s="2" t="s">
        <v>14</v>
      </c>
      <c r="E216" s="2" t="s">
        <v>15</v>
      </c>
      <c r="F216" s="4">
        <v>91.79</v>
      </c>
      <c r="G216" s="31">
        <v>5.03</v>
      </c>
      <c r="H216" s="31">
        <f t="shared" ref="H216:H217" si="57">ROUND(G216*(1+$H$8),2)</f>
        <v>6.56</v>
      </c>
      <c r="I216" s="309">
        <f t="shared" ref="I216" si="58">ROUND(F216*H216,2)</f>
        <v>602.14</v>
      </c>
    </row>
    <row r="217" spans="1:9" ht="20.100000000000001" customHeight="1">
      <c r="A217" s="308" t="s">
        <v>499</v>
      </c>
      <c r="B217" s="2" t="s">
        <v>467</v>
      </c>
      <c r="C217" s="3" t="s">
        <v>468</v>
      </c>
      <c r="D217" s="2" t="s">
        <v>14</v>
      </c>
      <c r="E217" s="2" t="s">
        <v>15</v>
      </c>
      <c r="F217" s="4">
        <v>91.79</v>
      </c>
      <c r="G217" s="31">
        <v>40.71</v>
      </c>
      <c r="H217" s="31">
        <f t="shared" si="57"/>
        <v>53.11</v>
      </c>
      <c r="I217" s="309">
        <f t="shared" ref="I217" si="59">ROUND(F217*H217,2)</f>
        <v>4874.97</v>
      </c>
    </row>
    <row r="218" spans="1:9">
      <c r="A218" s="306" t="s">
        <v>500</v>
      </c>
      <c r="B218" s="510" t="s">
        <v>501</v>
      </c>
      <c r="C218" s="511"/>
      <c r="D218" s="511"/>
      <c r="E218" s="511"/>
      <c r="F218" s="511"/>
      <c r="G218" s="512"/>
      <c r="H218" s="49"/>
      <c r="I218" s="307">
        <f>I219+I230</f>
        <v>284079.28999999998</v>
      </c>
    </row>
    <row r="219" spans="1:9">
      <c r="A219" s="310" t="s">
        <v>502</v>
      </c>
      <c r="B219" s="516" t="s">
        <v>503</v>
      </c>
      <c r="C219" s="517"/>
      <c r="D219" s="517"/>
      <c r="E219" s="517"/>
      <c r="F219" s="517"/>
      <c r="G219" s="518"/>
      <c r="H219" s="53"/>
      <c r="I219" s="311">
        <f>SUM(I220:I229)</f>
        <v>226379.72999999998</v>
      </c>
    </row>
    <row r="220" spans="1:9">
      <c r="A220" s="316" t="s">
        <v>504</v>
      </c>
      <c r="B220" s="45" t="s">
        <v>505</v>
      </c>
      <c r="C220" s="46" t="s">
        <v>506</v>
      </c>
      <c r="D220" s="45" t="s">
        <v>26</v>
      </c>
      <c r="E220" s="45" t="s">
        <v>15</v>
      </c>
      <c r="F220" s="47">
        <v>783.63</v>
      </c>
      <c r="G220" s="48">
        <v>42.98</v>
      </c>
      <c r="H220" s="31">
        <f t="shared" ref="H220:H229" si="60">ROUND(G220*(1+$H$8),2)</f>
        <v>56.07</v>
      </c>
      <c r="I220" s="309">
        <f t="shared" ref="I220" si="61">ROUND(F220*H220,2)</f>
        <v>43938.13</v>
      </c>
    </row>
    <row r="221" spans="1:9" ht="24.75">
      <c r="A221" s="308" t="s">
        <v>507</v>
      </c>
      <c r="B221" s="2" t="s">
        <v>452</v>
      </c>
      <c r="C221" s="3" t="s">
        <v>453</v>
      </c>
      <c r="D221" s="2" t="s">
        <v>14</v>
      </c>
      <c r="E221" s="2" t="s">
        <v>15</v>
      </c>
      <c r="F221" s="4">
        <v>171.06</v>
      </c>
      <c r="G221" s="31">
        <v>52.26</v>
      </c>
      <c r="H221" s="31">
        <f t="shared" si="60"/>
        <v>68.180000000000007</v>
      </c>
      <c r="I221" s="309">
        <f t="shared" ref="I221:I229" si="62">ROUND(F221*H221,2)</f>
        <v>11662.87</v>
      </c>
    </row>
    <row r="222" spans="1:9" ht="20.100000000000001" customHeight="1">
      <c r="A222" s="308" t="s">
        <v>508</v>
      </c>
      <c r="B222" s="2" t="s">
        <v>509</v>
      </c>
      <c r="C222" s="3" t="s">
        <v>510</v>
      </c>
      <c r="D222" s="2" t="s">
        <v>14</v>
      </c>
      <c r="E222" s="2" t="s">
        <v>15</v>
      </c>
      <c r="F222" s="4">
        <v>347.46</v>
      </c>
      <c r="G222" s="31">
        <v>57.6</v>
      </c>
      <c r="H222" s="31">
        <f t="shared" si="60"/>
        <v>75.14</v>
      </c>
      <c r="I222" s="309">
        <f t="shared" si="62"/>
        <v>26108.14</v>
      </c>
    </row>
    <row r="223" spans="1:9" ht="20.100000000000001" customHeight="1">
      <c r="A223" s="308" t="s">
        <v>511</v>
      </c>
      <c r="B223" s="2" t="s">
        <v>512</v>
      </c>
      <c r="C223" s="3" t="s">
        <v>513</v>
      </c>
      <c r="D223" s="2" t="s">
        <v>14</v>
      </c>
      <c r="E223" s="2" t="s">
        <v>15</v>
      </c>
      <c r="F223" s="4">
        <v>228.05</v>
      </c>
      <c r="G223" s="31">
        <v>48.53</v>
      </c>
      <c r="H223" s="31">
        <f t="shared" si="60"/>
        <v>63.31</v>
      </c>
      <c r="I223" s="309">
        <f t="shared" si="62"/>
        <v>14437.85</v>
      </c>
    </row>
    <row r="224" spans="1:9" ht="16.5">
      <c r="A224" s="308" t="s">
        <v>514</v>
      </c>
      <c r="B224" s="2" t="s">
        <v>515</v>
      </c>
      <c r="C224" s="3" t="s">
        <v>516</v>
      </c>
      <c r="D224" s="2" t="s">
        <v>26</v>
      </c>
      <c r="E224" s="2" t="s">
        <v>15</v>
      </c>
      <c r="F224" s="4">
        <v>394.65</v>
      </c>
      <c r="G224" s="38">
        <v>185.08</v>
      </c>
      <c r="H224" s="31">
        <f t="shared" si="60"/>
        <v>241.46</v>
      </c>
      <c r="I224" s="309">
        <f t="shared" si="62"/>
        <v>95292.19</v>
      </c>
    </row>
    <row r="225" spans="1:9" ht="16.5">
      <c r="A225" s="308" t="s">
        <v>517</v>
      </c>
      <c r="B225" s="2" t="s">
        <v>518</v>
      </c>
      <c r="C225" s="3" t="s">
        <v>519</v>
      </c>
      <c r="D225" s="2" t="s">
        <v>26</v>
      </c>
      <c r="E225" s="2" t="s">
        <v>15</v>
      </c>
      <c r="F225" s="4">
        <v>394.65</v>
      </c>
      <c r="G225" s="38">
        <v>4.43</v>
      </c>
      <c r="H225" s="31">
        <f t="shared" si="60"/>
        <v>5.78</v>
      </c>
      <c r="I225" s="309">
        <f t="shared" si="62"/>
        <v>2281.08</v>
      </c>
    </row>
    <row r="226" spans="1:9" ht="16.5">
      <c r="A226" s="308" t="s">
        <v>520</v>
      </c>
      <c r="B226" s="2" t="s">
        <v>521</v>
      </c>
      <c r="C226" s="3" t="s">
        <v>522</v>
      </c>
      <c r="D226" s="2" t="s">
        <v>14</v>
      </c>
      <c r="E226" s="2" t="s">
        <v>30</v>
      </c>
      <c r="F226" s="4">
        <v>132.1</v>
      </c>
      <c r="G226" s="31">
        <v>10.88</v>
      </c>
      <c r="H226" s="31">
        <f t="shared" si="60"/>
        <v>14.19</v>
      </c>
      <c r="I226" s="309">
        <f t="shared" si="62"/>
        <v>1874.5</v>
      </c>
    </row>
    <row r="227" spans="1:9">
      <c r="A227" s="308" t="s">
        <v>523</v>
      </c>
      <c r="B227" s="2" t="s">
        <v>524</v>
      </c>
      <c r="C227" s="3" t="s">
        <v>525</v>
      </c>
      <c r="D227" s="2" t="s">
        <v>14</v>
      </c>
      <c r="E227" s="2" t="s">
        <v>30</v>
      </c>
      <c r="F227" s="4">
        <v>238.6</v>
      </c>
      <c r="G227" s="31">
        <v>50.07</v>
      </c>
      <c r="H227" s="31">
        <f t="shared" si="60"/>
        <v>65.319999999999993</v>
      </c>
      <c r="I227" s="309">
        <f t="shared" si="62"/>
        <v>15585.35</v>
      </c>
    </row>
    <row r="228" spans="1:9" ht="20.100000000000001" customHeight="1">
      <c r="A228" s="308" t="s">
        <v>526</v>
      </c>
      <c r="B228" s="2" t="s">
        <v>527</v>
      </c>
      <c r="C228" s="3" t="s">
        <v>528</v>
      </c>
      <c r="D228" s="2" t="s">
        <v>14</v>
      </c>
      <c r="E228" s="2" t="s">
        <v>30</v>
      </c>
      <c r="F228" s="4">
        <v>99.15</v>
      </c>
      <c r="G228" s="31">
        <v>115.47</v>
      </c>
      <c r="H228" s="31">
        <f t="shared" si="60"/>
        <v>150.63999999999999</v>
      </c>
      <c r="I228" s="309">
        <f t="shared" si="62"/>
        <v>14935.96</v>
      </c>
    </row>
    <row r="229" spans="1:9">
      <c r="A229" s="308" t="s">
        <v>529</v>
      </c>
      <c r="B229" s="2" t="s">
        <v>530</v>
      </c>
      <c r="C229" s="3" t="s">
        <v>531</v>
      </c>
      <c r="D229" s="2" t="s">
        <v>26</v>
      </c>
      <c r="E229" s="2" t="s">
        <v>30</v>
      </c>
      <c r="F229" s="4">
        <v>1.75</v>
      </c>
      <c r="G229" s="38">
        <v>115.48</v>
      </c>
      <c r="H229" s="31">
        <f t="shared" si="60"/>
        <v>150.66</v>
      </c>
      <c r="I229" s="309">
        <f t="shared" si="62"/>
        <v>263.66000000000003</v>
      </c>
    </row>
    <row r="230" spans="1:9">
      <c r="A230" s="310" t="s">
        <v>532</v>
      </c>
      <c r="B230" s="516" t="s">
        <v>533</v>
      </c>
      <c r="C230" s="517"/>
      <c r="D230" s="517"/>
      <c r="E230" s="517"/>
      <c r="F230" s="517"/>
      <c r="G230" s="518"/>
      <c r="H230" s="53"/>
      <c r="I230" s="311">
        <f>SUM(I231:I239)</f>
        <v>57699.55999999999</v>
      </c>
    </row>
    <row r="231" spans="1:9" ht="16.5">
      <c r="A231" s="308" t="s">
        <v>534</v>
      </c>
      <c r="B231" s="2" t="s">
        <v>535</v>
      </c>
      <c r="C231" s="3" t="s">
        <v>536</v>
      </c>
      <c r="D231" s="2" t="s">
        <v>14</v>
      </c>
      <c r="E231" s="2" t="s">
        <v>15</v>
      </c>
      <c r="F231" s="4">
        <v>409.84</v>
      </c>
      <c r="G231" s="31">
        <v>46.86</v>
      </c>
      <c r="H231" s="31">
        <f t="shared" ref="H231:H239" si="63">ROUND(G231*(1+$H$8),2)</f>
        <v>61.13</v>
      </c>
      <c r="I231" s="309">
        <f t="shared" ref="I231" si="64">ROUND(F231*H231,2)</f>
        <v>25053.52</v>
      </c>
    </row>
    <row r="232" spans="1:9" ht="20.100000000000001" customHeight="1">
      <c r="A232" s="308" t="s">
        <v>537</v>
      </c>
      <c r="B232" s="2" t="s">
        <v>538</v>
      </c>
      <c r="C232" s="3" t="s">
        <v>539</v>
      </c>
      <c r="D232" s="2" t="s">
        <v>14</v>
      </c>
      <c r="E232" s="2" t="s">
        <v>15</v>
      </c>
      <c r="F232" s="4">
        <v>68.260000000000005</v>
      </c>
      <c r="G232" s="31">
        <v>73.67</v>
      </c>
      <c r="H232" s="31">
        <f t="shared" si="63"/>
        <v>96.11</v>
      </c>
      <c r="I232" s="309">
        <f t="shared" ref="I232:I239" si="65">ROUND(F232*H232,2)</f>
        <v>6560.47</v>
      </c>
    </row>
    <row r="233" spans="1:9">
      <c r="A233" s="308" t="s">
        <v>540</v>
      </c>
      <c r="B233" s="2" t="s">
        <v>541</v>
      </c>
      <c r="C233" s="3" t="s">
        <v>542</v>
      </c>
      <c r="D233" s="2" t="s">
        <v>26</v>
      </c>
      <c r="E233" s="2" t="s">
        <v>30</v>
      </c>
      <c r="F233" s="4">
        <v>18</v>
      </c>
      <c r="G233" s="38">
        <v>159.34</v>
      </c>
      <c r="H233" s="31">
        <f t="shared" si="63"/>
        <v>207.87</v>
      </c>
      <c r="I233" s="309">
        <f t="shared" si="65"/>
        <v>3741.66</v>
      </c>
    </row>
    <row r="234" spans="1:9">
      <c r="A234" s="308" t="s">
        <v>543</v>
      </c>
      <c r="B234" s="2" t="s">
        <v>544</v>
      </c>
      <c r="C234" s="3" t="s">
        <v>545</v>
      </c>
      <c r="D234" s="2" t="s">
        <v>26</v>
      </c>
      <c r="E234" s="2" t="s">
        <v>30</v>
      </c>
      <c r="F234" s="4">
        <v>11.76</v>
      </c>
      <c r="G234" s="38">
        <v>158.94999999999999</v>
      </c>
      <c r="H234" s="31">
        <f t="shared" si="63"/>
        <v>207.37</v>
      </c>
      <c r="I234" s="309">
        <f t="shared" si="65"/>
        <v>2438.67</v>
      </c>
    </row>
    <row r="235" spans="1:9">
      <c r="A235" s="308" t="s">
        <v>546</v>
      </c>
      <c r="B235" s="2" t="s">
        <v>547</v>
      </c>
      <c r="C235" s="3" t="s">
        <v>548</v>
      </c>
      <c r="D235" s="2" t="s">
        <v>26</v>
      </c>
      <c r="E235" s="2" t="s">
        <v>15</v>
      </c>
      <c r="F235" s="4">
        <v>5.52</v>
      </c>
      <c r="G235" s="38">
        <v>176.44</v>
      </c>
      <c r="H235" s="31">
        <f t="shared" si="63"/>
        <v>230.18</v>
      </c>
      <c r="I235" s="309">
        <f t="shared" si="65"/>
        <v>1270.5899999999999</v>
      </c>
    </row>
    <row r="236" spans="1:9">
      <c r="A236" s="308" t="s">
        <v>549</v>
      </c>
      <c r="B236" s="2" t="s">
        <v>550</v>
      </c>
      <c r="C236" s="3" t="s">
        <v>551</v>
      </c>
      <c r="D236" s="2" t="s">
        <v>26</v>
      </c>
      <c r="E236" s="2" t="s">
        <v>15</v>
      </c>
      <c r="F236" s="4">
        <v>30.5</v>
      </c>
      <c r="G236" s="38">
        <v>176.44</v>
      </c>
      <c r="H236" s="31">
        <f t="shared" si="63"/>
        <v>230.18</v>
      </c>
      <c r="I236" s="309">
        <f t="shared" si="65"/>
        <v>7020.49</v>
      </c>
    </row>
    <row r="237" spans="1:9">
      <c r="A237" s="308" t="s">
        <v>552</v>
      </c>
      <c r="B237" s="2" t="s">
        <v>553</v>
      </c>
      <c r="C237" s="3" t="s">
        <v>554</v>
      </c>
      <c r="D237" s="2" t="s">
        <v>26</v>
      </c>
      <c r="E237" s="2" t="s">
        <v>30</v>
      </c>
      <c r="F237" s="4">
        <v>3.25</v>
      </c>
      <c r="G237" s="38">
        <v>158.94999999999999</v>
      </c>
      <c r="H237" s="31">
        <f t="shared" si="63"/>
        <v>207.37</v>
      </c>
      <c r="I237" s="309">
        <f t="shared" si="65"/>
        <v>673.95</v>
      </c>
    </row>
    <row r="238" spans="1:9">
      <c r="A238" s="308" t="s">
        <v>555</v>
      </c>
      <c r="B238" s="2" t="s">
        <v>556</v>
      </c>
      <c r="C238" s="3" t="s">
        <v>557</v>
      </c>
      <c r="D238" s="2" t="s">
        <v>26</v>
      </c>
      <c r="E238" s="2" t="s">
        <v>54</v>
      </c>
      <c r="F238" s="4">
        <v>22.71</v>
      </c>
      <c r="G238" s="38">
        <v>180.74</v>
      </c>
      <c r="H238" s="31">
        <f t="shared" si="63"/>
        <v>235.79</v>
      </c>
      <c r="I238" s="309">
        <f t="shared" si="65"/>
        <v>5354.79</v>
      </c>
    </row>
    <row r="239" spans="1:9">
      <c r="A239" s="308" t="s">
        <v>558</v>
      </c>
      <c r="B239" s="2" t="s">
        <v>559</v>
      </c>
      <c r="C239" s="3" t="s">
        <v>560</v>
      </c>
      <c r="D239" s="2" t="s">
        <v>14</v>
      </c>
      <c r="E239" s="2" t="s">
        <v>15</v>
      </c>
      <c r="F239" s="4">
        <v>354.18</v>
      </c>
      <c r="G239" s="31">
        <v>12.09</v>
      </c>
      <c r="H239" s="31">
        <f t="shared" si="63"/>
        <v>15.77</v>
      </c>
      <c r="I239" s="309">
        <f t="shared" si="65"/>
        <v>5585.42</v>
      </c>
    </row>
    <row r="240" spans="1:9">
      <c r="A240" s="306" t="s">
        <v>561</v>
      </c>
      <c r="B240" s="510" t="s">
        <v>562</v>
      </c>
      <c r="C240" s="511"/>
      <c r="D240" s="511"/>
      <c r="E240" s="511"/>
      <c r="F240" s="511"/>
      <c r="G240" s="512"/>
      <c r="H240" s="49"/>
      <c r="I240" s="307">
        <f>I241+I248+I251+I254</f>
        <v>212020.56999999998</v>
      </c>
    </row>
    <row r="241" spans="1:9">
      <c r="A241" s="310" t="s">
        <v>563</v>
      </c>
      <c r="B241" s="516" t="s">
        <v>564</v>
      </c>
      <c r="C241" s="517"/>
      <c r="D241" s="517"/>
      <c r="E241" s="517"/>
      <c r="F241" s="517"/>
      <c r="G241" s="518"/>
      <c r="H241" s="53"/>
      <c r="I241" s="311">
        <f>SUM(I242:I247)</f>
        <v>180155.33999999997</v>
      </c>
    </row>
    <row r="242" spans="1:9" ht="16.5">
      <c r="A242" s="308" t="s">
        <v>565</v>
      </c>
      <c r="B242" s="2" t="s">
        <v>566</v>
      </c>
      <c r="C242" s="3" t="s">
        <v>567</v>
      </c>
      <c r="D242" s="2" t="s">
        <v>14</v>
      </c>
      <c r="E242" s="2" t="s">
        <v>15</v>
      </c>
      <c r="F242" s="4">
        <v>3222.29</v>
      </c>
      <c r="G242" s="31">
        <v>18.690000000000001</v>
      </c>
      <c r="H242" s="31">
        <f t="shared" ref="H242:H247" si="66">ROUND(G242*(1+$H$8),2)</f>
        <v>24.38</v>
      </c>
      <c r="I242" s="309">
        <f t="shared" ref="I242" si="67">ROUND(F242*H242,2)</f>
        <v>78559.429999999993</v>
      </c>
    </row>
    <row r="243" spans="1:9">
      <c r="A243" s="308" t="s">
        <v>568</v>
      </c>
      <c r="B243" s="2" t="s">
        <v>569</v>
      </c>
      <c r="C243" s="3" t="s">
        <v>570</v>
      </c>
      <c r="D243" s="2" t="s">
        <v>26</v>
      </c>
      <c r="E243" s="2" t="s">
        <v>15</v>
      </c>
      <c r="F243" s="4">
        <v>3033.26</v>
      </c>
      <c r="G243" s="38">
        <v>12.05</v>
      </c>
      <c r="H243" s="31">
        <f t="shared" si="66"/>
        <v>15.72</v>
      </c>
      <c r="I243" s="309">
        <f t="shared" ref="I243:I247" si="68">ROUND(F243*H243,2)</f>
        <v>47682.85</v>
      </c>
    </row>
    <row r="244" spans="1:9" ht="20.100000000000001" customHeight="1">
      <c r="A244" s="308" t="s">
        <v>571</v>
      </c>
      <c r="B244" s="2" t="s">
        <v>572</v>
      </c>
      <c r="C244" s="3" t="s">
        <v>573</v>
      </c>
      <c r="D244" s="2" t="s">
        <v>14</v>
      </c>
      <c r="E244" s="2" t="s">
        <v>15</v>
      </c>
      <c r="F244" s="4">
        <v>188.92</v>
      </c>
      <c r="G244" s="31">
        <v>17.18</v>
      </c>
      <c r="H244" s="31">
        <f t="shared" si="66"/>
        <v>22.41</v>
      </c>
      <c r="I244" s="309">
        <f t="shared" si="68"/>
        <v>4233.7</v>
      </c>
    </row>
    <row r="245" spans="1:9">
      <c r="A245" s="308" t="s">
        <v>574</v>
      </c>
      <c r="B245" s="2" t="s">
        <v>575</v>
      </c>
      <c r="C245" s="3" t="s">
        <v>576</v>
      </c>
      <c r="D245" s="2" t="s">
        <v>26</v>
      </c>
      <c r="E245" s="2" t="s">
        <v>15</v>
      </c>
      <c r="F245" s="4">
        <v>23.86</v>
      </c>
      <c r="G245" s="38">
        <v>17.190000000000001</v>
      </c>
      <c r="H245" s="31">
        <f t="shared" si="66"/>
        <v>22.43</v>
      </c>
      <c r="I245" s="309">
        <f t="shared" si="68"/>
        <v>535.17999999999995</v>
      </c>
    </row>
    <row r="246" spans="1:9" ht="16.5">
      <c r="A246" s="308" t="s">
        <v>577</v>
      </c>
      <c r="B246" s="2" t="s">
        <v>578</v>
      </c>
      <c r="C246" s="3" t="s">
        <v>579</v>
      </c>
      <c r="D246" s="2" t="s">
        <v>26</v>
      </c>
      <c r="E246" s="2" t="s">
        <v>15</v>
      </c>
      <c r="F246" s="4">
        <v>189.04</v>
      </c>
      <c r="G246" s="38">
        <v>129.47</v>
      </c>
      <c r="H246" s="31">
        <f t="shared" si="66"/>
        <v>168.91</v>
      </c>
      <c r="I246" s="309">
        <f t="shared" si="68"/>
        <v>31930.75</v>
      </c>
    </row>
    <row r="247" spans="1:9" ht="16.5">
      <c r="A247" s="308" t="s">
        <v>580</v>
      </c>
      <c r="B247" s="2" t="s">
        <v>581</v>
      </c>
      <c r="C247" s="3" t="s">
        <v>582</v>
      </c>
      <c r="D247" s="2" t="s">
        <v>14</v>
      </c>
      <c r="E247" s="2" t="s">
        <v>15</v>
      </c>
      <c r="F247" s="4">
        <v>515.99</v>
      </c>
      <c r="G247" s="31">
        <v>25.57</v>
      </c>
      <c r="H247" s="31">
        <f t="shared" si="66"/>
        <v>33.36</v>
      </c>
      <c r="I247" s="309">
        <f t="shared" si="68"/>
        <v>17213.43</v>
      </c>
    </row>
    <row r="248" spans="1:9">
      <c r="A248" s="310" t="s">
        <v>583</v>
      </c>
      <c r="B248" s="516" t="s">
        <v>584</v>
      </c>
      <c r="C248" s="517"/>
      <c r="D248" s="517"/>
      <c r="E248" s="517"/>
      <c r="F248" s="517"/>
      <c r="G248" s="518"/>
      <c r="H248" s="53"/>
      <c r="I248" s="311">
        <f>SUM(I249:I250)</f>
        <v>23520.39</v>
      </c>
    </row>
    <row r="249" spans="1:9">
      <c r="A249" s="308" t="s">
        <v>585</v>
      </c>
      <c r="B249" s="2" t="s">
        <v>586</v>
      </c>
      <c r="C249" s="3" t="s">
        <v>587</v>
      </c>
      <c r="D249" s="2" t="s">
        <v>14</v>
      </c>
      <c r="E249" s="2" t="s">
        <v>15</v>
      </c>
      <c r="F249" s="4">
        <v>500.86</v>
      </c>
      <c r="G249" s="31">
        <v>21.59</v>
      </c>
      <c r="H249" s="31">
        <f t="shared" ref="H249:H250" si="69">ROUND(G249*(1+$H$8),2)</f>
        <v>28.17</v>
      </c>
      <c r="I249" s="309">
        <f t="shared" ref="I249" si="70">ROUND(F249*H249,2)</f>
        <v>14109.23</v>
      </c>
    </row>
    <row r="250" spans="1:9">
      <c r="A250" s="308" t="s">
        <v>588</v>
      </c>
      <c r="B250" s="2" t="s">
        <v>589</v>
      </c>
      <c r="C250" s="3" t="s">
        <v>590</v>
      </c>
      <c r="D250" s="2" t="s">
        <v>14</v>
      </c>
      <c r="E250" s="2" t="s">
        <v>15</v>
      </c>
      <c r="F250" s="4">
        <v>500.86</v>
      </c>
      <c r="G250" s="31">
        <v>14.4</v>
      </c>
      <c r="H250" s="31">
        <f t="shared" si="69"/>
        <v>18.79</v>
      </c>
      <c r="I250" s="309">
        <f t="shared" ref="I250" si="71">ROUND(F250*H250,2)</f>
        <v>9411.16</v>
      </c>
    </row>
    <row r="251" spans="1:9">
      <c r="A251" s="310" t="s">
        <v>591</v>
      </c>
      <c r="B251" s="516" t="s">
        <v>592</v>
      </c>
      <c r="C251" s="517"/>
      <c r="D251" s="517"/>
      <c r="E251" s="517"/>
      <c r="F251" s="517"/>
      <c r="G251" s="518"/>
      <c r="H251" s="53"/>
      <c r="I251" s="311">
        <f>I253</f>
        <v>4570.9799999999996</v>
      </c>
    </row>
    <row r="252" spans="1:9">
      <c r="A252" s="317" t="s">
        <v>593</v>
      </c>
      <c r="B252" s="520" t="s">
        <v>204</v>
      </c>
      <c r="C252" s="521"/>
      <c r="D252" s="521"/>
      <c r="E252" s="521"/>
      <c r="F252" s="521"/>
      <c r="G252" s="522"/>
      <c r="H252" s="54"/>
      <c r="I252" s="318"/>
    </row>
    <row r="253" spans="1:9" ht="16.5">
      <c r="A253" s="308" t="s">
        <v>594</v>
      </c>
      <c r="B253" s="2" t="s">
        <v>595</v>
      </c>
      <c r="C253" s="3" t="s">
        <v>596</v>
      </c>
      <c r="D253" s="2" t="s">
        <v>14</v>
      </c>
      <c r="E253" s="2" t="s">
        <v>15</v>
      </c>
      <c r="F253" s="4">
        <v>247.08</v>
      </c>
      <c r="G253" s="31">
        <v>14.18</v>
      </c>
      <c r="H253" s="31">
        <f t="shared" ref="H253" si="72">ROUND(G253*(1+$H$8),2)</f>
        <v>18.5</v>
      </c>
      <c r="I253" s="309">
        <f t="shared" ref="I253" si="73">ROUND(F253*H253,2)</f>
        <v>4570.9799999999996</v>
      </c>
    </row>
    <row r="254" spans="1:9">
      <c r="A254" s="310" t="s">
        <v>597</v>
      </c>
      <c r="B254" s="516" t="s">
        <v>497</v>
      </c>
      <c r="C254" s="517"/>
      <c r="D254" s="517"/>
      <c r="E254" s="517"/>
      <c r="F254" s="517"/>
      <c r="G254" s="518"/>
      <c r="H254" s="53"/>
      <c r="I254" s="311">
        <f>SUM(I255:I256)</f>
        <v>3773.8599999999997</v>
      </c>
    </row>
    <row r="255" spans="1:9" ht="16.5">
      <c r="A255" s="308" t="s">
        <v>598</v>
      </c>
      <c r="B255" s="2" t="s">
        <v>599</v>
      </c>
      <c r="C255" s="3" t="s">
        <v>600</v>
      </c>
      <c r="D255" s="2" t="s">
        <v>14</v>
      </c>
      <c r="E255" s="2" t="s">
        <v>15</v>
      </c>
      <c r="F255" s="4">
        <v>91.71</v>
      </c>
      <c r="G255" s="31">
        <v>19.5</v>
      </c>
      <c r="H255" s="31">
        <f t="shared" ref="H255:H256" si="74">ROUND(G255*(1+$H$8),2)</f>
        <v>25.44</v>
      </c>
      <c r="I255" s="309">
        <f t="shared" ref="I255:I256" si="75">ROUND(F255*H255,2)</f>
        <v>2333.1</v>
      </c>
    </row>
    <row r="256" spans="1:9">
      <c r="A256" s="308" t="s">
        <v>601</v>
      </c>
      <c r="B256" s="2" t="s">
        <v>602</v>
      </c>
      <c r="C256" s="3" t="s">
        <v>603</v>
      </c>
      <c r="D256" s="2" t="s">
        <v>14</v>
      </c>
      <c r="E256" s="2" t="s">
        <v>15</v>
      </c>
      <c r="F256" s="4">
        <v>91.71</v>
      </c>
      <c r="G256" s="31">
        <v>12.04</v>
      </c>
      <c r="H256" s="31">
        <f t="shared" si="74"/>
        <v>15.71</v>
      </c>
      <c r="I256" s="309">
        <f t="shared" si="75"/>
        <v>1440.76</v>
      </c>
    </row>
    <row r="257" spans="1:9">
      <c r="A257" s="306" t="s">
        <v>604</v>
      </c>
      <c r="B257" s="510" t="s">
        <v>605</v>
      </c>
      <c r="C257" s="511"/>
      <c r="D257" s="511"/>
      <c r="E257" s="511"/>
      <c r="F257" s="511"/>
      <c r="G257" s="512"/>
      <c r="H257" s="49"/>
      <c r="I257" s="307">
        <f>I258+I317+I326</f>
        <v>149629.73000000001</v>
      </c>
    </row>
    <row r="258" spans="1:9">
      <c r="A258" s="310" t="s">
        <v>606</v>
      </c>
      <c r="B258" s="516" t="s">
        <v>607</v>
      </c>
      <c r="C258" s="517"/>
      <c r="D258" s="517"/>
      <c r="E258" s="517"/>
      <c r="F258" s="517"/>
      <c r="G258" s="518"/>
      <c r="H258" s="53"/>
      <c r="I258" s="311">
        <f>SUM(I259:I316)</f>
        <v>47034.53</v>
      </c>
    </row>
    <row r="259" spans="1:9" ht="16.5">
      <c r="A259" s="308" t="s">
        <v>608</v>
      </c>
      <c r="B259" s="2" t="s">
        <v>609</v>
      </c>
      <c r="C259" s="3" t="s">
        <v>610</v>
      </c>
      <c r="D259" s="2" t="s">
        <v>14</v>
      </c>
      <c r="E259" s="2" t="s">
        <v>30</v>
      </c>
      <c r="F259" s="4">
        <v>49</v>
      </c>
      <c r="G259" s="31">
        <v>10.67</v>
      </c>
      <c r="H259" s="31">
        <f t="shared" ref="H259:H316" si="76">ROUND(G259*(1+$H$8),2)</f>
        <v>13.92</v>
      </c>
      <c r="I259" s="309">
        <f t="shared" ref="I259" si="77">ROUND(F259*H259,2)</f>
        <v>682.08</v>
      </c>
    </row>
    <row r="260" spans="1:9" ht="16.5">
      <c r="A260" s="308" t="s">
        <v>611</v>
      </c>
      <c r="B260" s="2" t="s">
        <v>612</v>
      </c>
      <c r="C260" s="3" t="s">
        <v>613</v>
      </c>
      <c r="D260" s="2" t="s">
        <v>14</v>
      </c>
      <c r="E260" s="2" t="s">
        <v>30</v>
      </c>
      <c r="F260" s="4">
        <v>285</v>
      </c>
      <c r="G260" s="31">
        <v>5.12</v>
      </c>
      <c r="H260" s="31">
        <f t="shared" si="76"/>
        <v>6.68</v>
      </c>
      <c r="I260" s="309">
        <f t="shared" ref="I260:I316" si="78">ROUND(F260*H260,2)</f>
        <v>1903.8</v>
      </c>
    </row>
    <row r="261" spans="1:9" ht="20.100000000000001" customHeight="1">
      <c r="A261" s="308" t="s">
        <v>614</v>
      </c>
      <c r="B261" s="2" t="s">
        <v>615</v>
      </c>
      <c r="C261" s="3" t="s">
        <v>616</v>
      </c>
      <c r="D261" s="2" t="s">
        <v>14</v>
      </c>
      <c r="E261" s="2" t="s">
        <v>30</v>
      </c>
      <c r="F261" s="4">
        <v>17</v>
      </c>
      <c r="G261" s="31">
        <v>10.130000000000001</v>
      </c>
      <c r="H261" s="31">
        <f t="shared" si="76"/>
        <v>13.22</v>
      </c>
      <c r="I261" s="309">
        <f t="shared" si="78"/>
        <v>224.74</v>
      </c>
    </row>
    <row r="262" spans="1:9" ht="16.5">
      <c r="A262" s="308" t="s">
        <v>617</v>
      </c>
      <c r="B262" s="2" t="s">
        <v>618</v>
      </c>
      <c r="C262" s="3" t="s">
        <v>619</v>
      </c>
      <c r="D262" s="2" t="s">
        <v>14</v>
      </c>
      <c r="E262" s="2" t="s">
        <v>30</v>
      </c>
      <c r="F262" s="4">
        <v>115</v>
      </c>
      <c r="G262" s="31">
        <v>17.13</v>
      </c>
      <c r="H262" s="31">
        <f t="shared" si="76"/>
        <v>22.35</v>
      </c>
      <c r="I262" s="309">
        <f t="shared" si="78"/>
        <v>2570.25</v>
      </c>
    </row>
    <row r="263" spans="1:9" ht="20.100000000000001" customHeight="1">
      <c r="A263" s="308" t="s">
        <v>620</v>
      </c>
      <c r="B263" s="2" t="s">
        <v>621</v>
      </c>
      <c r="C263" s="3" t="s">
        <v>622</v>
      </c>
      <c r="D263" s="2" t="s">
        <v>14</v>
      </c>
      <c r="E263" s="2" t="s">
        <v>30</v>
      </c>
      <c r="F263" s="4">
        <v>26</v>
      </c>
      <c r="G263" s="31">
        <v>27.38</v>
      </c>
      <c r="H263" s="31">
        <f t="shared" si="76"/>
        <v>35.72</v>
      </c>
      <c r="I263" s="309">
        <f t="shared" si="78"/>
        <v>928.72</v>
      </c>
    </row>
    <row r="264" spans="1:9" ht="16.5">
      <c r="A264" s="308" t="s">
        <v>623</v>
      </c>
      <c r="B264" s="2" t="s">
        <v>624</v>
      </c>
      <c r="C264" s="3" t="s">
        <v>625</v>
      </c>
      <c r="D264" s="2" t="s">
        <v>14</v>
      </c>
      <c r="E264" s="2" t="s">
        <v>30</v>
      </c>
      <c r="F264" s="4">
        <v>64</v>
      </c>
      <c r="G264" s="31">
        <v>44.51</v>
      </c>
      <c r="H264" s="31">
        <f t="shared" si="76"/>
        <v>58.07</v>
      </c>
      <c r="I264" s="309">
        <f t="shared" si="78"/>
        <v>3716.48</v>
      </c>
    </row>
    <row r="265" spans="1:9" ht="16.5">
      <c r="A265" s="308" t="s">
        <v>626</v>
      </c>
      <c r="B265" s="2" t="s">
        <v>627</v>
      </c>
      <c r="C265" s="3" t="s">
        <v>628</v>
      </c>
      <c r="D265" s="2" t="s">
        <v>14</v>
      </c>
      <c r="E265" s="2" t="s">
        <v>30</v>
      </c>
      <c r="F265" s="4">
        <v>125</v>
      </c>
      <c r="G265" s="31">
        <v>61.24</v>
      </c>
      <c r="H265" s="31">
        <f t="shared" si="76"/>
        <v>79.89</v>
      </c>
      <c r="I265" s="309">
        <f t="shared" si="78"/>
        <v>9986.25</v>
      </c>
    </row>
    <row r="266" spans="1:9" ht="16.5">
      <c r="A266" s="308" t="s">
        <v>629</v>
      </c>
      <c r="B266" s="2" t="s">
        <v>630</v>
      </c>
      <c r="C266" s="3" t="s">
        <v>631</v>
      </c>
      <c r="D266" s="2" t="s">
        <v>14</v>
      </c>
      <c r="E266" s="2" t="s">
        <v>30</v>
      </c>
      <c r="F266" s="4">
        <v>59</v>
      </c>
      <c r="G266" s="31">
        <v>36.79</v>
      </c>
      <c r="H266" s="31">
        <f t="shared" si="76"/>
        <v>48</v>
      </c>
      <c r="I266" s="309">
        <f t="shared" si="78"/>
        <v>2832</v>
      </c>
    </row>
    <row r="267" spans="1:9" ht="24.75">
      <c r="A267" s="308" t="s">
        <v>632</v>
      </c>
      <c r="B267" s="2" t="s">
        <v>633</v>
      </c>
      <c r="C267" s="3" t="s">
        <v>634</v>
      </c>
      <c r="D267" s="2" t="s">
        <v>14</v>
      </c>
      <c r="E267" s="2" t="s">
        <v>22</v>
      </c>
      <c r="F267" s="4">
        <v>4</v>
      </c>
      <c r="G267" s="31">
        <v>274.68</v>
      </c>
      <c r="H267" s="31">
        <f t="shared" si="76"/>
        <v>358.35</v>
      </c>
      <c r="I267" s="309">
        <f t="shared" si="78"/>
        <v>1433.4</v>
      </c>
    </row>
    <row r="268" spans="1:9" ht="24.75">
      <c r="A268" s="308" t="s">
        <v>635</v>
      </c>
      <c r="B268" s="2" t="s">
        <v>636</v>
      </c>
      <c r="C268" s="3" t="s">
        <v>637</v>
      </c>
      <c r="D268" s="2" t="s">
        <v>14</v>
      </c>
      <c r="E268" s="2" t="s">
        <v>22</v>
      </c>
      <c r="F268" s="4">
        <v>4</v>
      </c>
      <c r="G268" s="31">
        <v>308.56</v>
      </c>
      <c r="H268" s="31">
        <f t="shared" si="76"/>
        <v>402.55</v>
      </c>
      <c r="I268" s="309">
        <f t="shared" si="78"/>
        <v>1610.2</v>
      </c>
    </row>
    <row r="269" spans="1:9" ht="24.75">
      <c r="A269" s="308" t="s">
        <v>638</v>
      </c>
      <c r="B269" s="2" t="s">
        <v>639</v>
      </c>
      <c r="C269" s="3" t="s">
        <v>640</v>
      </c>
      <c r="D269" s="2" t="s">
        <v>14</v>
      </c>
      <c r="E269" s="2" t="s">
        <v>22</v>
      </c>
      <c r="F269" s="4">
        <v>3</v>
      </c>
      <c r="G269" s="31">
        <v>17.829999999999998</v>
      </c>
      <c r="H269" s="31">
        <f t="shared" si="76"/>
        <v>23.26</v>
      </c>
      <c r="I269" s="309">
        <f t="shared" si="78"/>
        <v>69.78</v>
      </c>
    </row>
    <row r="270" spans="1:9" ht="24.75">
      <c r="A270" s="308" t="s">
        <v>641</v>
      </c>
      <c r="B270" s="2" t="s">
        <v>642</v>
      </c>
      <c r="C270" s="3" t="s">
        <v>643</v>
      </c>
      <c r="D270" s="2" t="s">
        <v>14</v>
      </c>
      <c r="E270" s="2" t="s">
        <v>22</v>
      </c>
      <c r="F270" s="4">
        <v>4</v>
      </c>
      <c r="G270" s="31">
        <v>65.760000000000005</v>
      </c>
      <c r="H270" s="31">
        <f t="shared" si="76"/>
        <v>85.79</v>
      </c>
      <c r="I270" s="309">
        <f t="shared" si="78"/>
        <v>343.16</v>
      </c>
    </row>
    <row r="271" spans="1:9" ht="20.100000000000001" customHeight="1">
      <c r="A271" s="308" t="s">
        <v>644</v>
      </c>
      <c r="B271" s="2" t="s">
        <v>645</v>
      </c>
      <c r="C271" s="3" t="s">
        <v>646</v>
      </c>
      <c r="D271" s="2" t="s">
        <v>14</v>
      </c>
      <c r="E271" s="2" t="s">
        <v>22</v>
      </c>
      <c r="F271" s="4">
        <v>4</v>
      </c>
      <c r="G271" s="31">
        <v>5.77</v>
      </c>
      <c r="H271" s="31">
        <f t="shared" si="76"/>
        <v>7.53</v>
      </c>
      <c r="I271" s="309">
        <f t="shared" si="78"/>
        <v>30.12</v>
      </c>
    </row>
    <row r="272" spans="1:9" ht="20.100000000000001" customHeight="1">
      <c r="A272" s="308" t="s">
        <v>647</v>
      </c>
      <c r="B272" s="2" t="s">
        <v>648</v>
      </c>
      <c r="C272" s="3" t="s">
        <v>649</v>
      </c>
      <c r="D272" s="2" t="s">
        <v>14</v>
      </c>
      <c r="E272" s="2" t="s">
        <v>22</v>
      </c>
      <c r="F272" s="4">
        <v>92</v>
      </c>
      <c r="G272" s="31">
        <v>6.72</v>
      </c>
      <c r="H272" s="31">
        <f t="shared" si="76"/>
        <v>8.77</v>
      </c>
      <c r="I272" s="309">
        <f t="shared" si="78"/>
        <v>806.84</v>
      </c>
    </row>
    <row r="273" spans="1:9" ht="16.5">
      <c r="A273" s="308" t="s">
        <v>650</v>
      </c>
      <c r="B273" s="2" t="s">
        <v>651</v>
      </c>
      <c r="C273" s="3" t="s">
        <v>652</v>
      </c>
      <c r="D273" s="2" t="s">
        <v>14</v>
      </c>
      <c r="E273" s="2" t="s">
        <v>22</v>
      </c>
      <c r="F273" s="4">
        <v>2</v>
      </c>
      <c r="G273" s="31">
        <v>5.78</v>
      </c>
      <c r="H273" s="31">
        <f t="shared" si="76"/>
        <v>7.54</v>
      </c>
      <c r="I273" s="309">
        <f t="shared" si="78"/>
        <v>15.08</v>
      </c>
    </row>
    <row r="274" spans="1:9" ht="16.5">
      <c r="A274" s="308" t="s">
        <v>653</v>
      </c>
      <c r="B274" s="2" t="s">
        <v>654</v>
      </c>
      <c r="C274" s="3" t="s">
        <v>655</v>
      </c>
      <c r="D274" s="2" t="s">
        <v>14</v>
      </c>
      <c r="E274" s="2" t="s">
        <v>22</v>
      </c>
      <c r="F274" s="4">
        <v>72</v>
      </c>
      <c r="G274" s="31">
        <v>10.35</v>
      </c>
      <c r="H274" s="31">
        <f t="shared" si="76"/>
        <v>13.5</v>
      </c>
      <c r="I274" s="309">
        <f t="shared" si="78"/>
        <v>972</v>
      </c>
    </row>
    <row r="275" spans="1:9" ht="16.5">
      <c r="A275" s="308" t="s">
        <v>656</v>
      </c>
      <c r="B275" s="2" t="s">
        <v>657</v>
      </c>
      <c r="C275" s="3" t="s">
        <v>658</v>
      </c>
      <c r="D275" s="2" t="s">
        <v>14</v>
      </c>
      <c r="E275" s="2" t="s">
        <v>22</v>
      </c>
      <c r="F275" s="4">
        <v>4</v>
      </c>
      <c r="G275" s="31">
        <v>18.940000000000001</v>
      </c>
      <c r="H275" s="31">
        <f t="shared" si="76"/>
        <v>24.71</v>
      </c>
      <c r="I275" s="309">
        <f t="shared" si="78"/>
        <v>98.84</v>
      </c>
    </row>
    <row r="276" spans="1:9" ht="16.5">
      <c r="A276" s="308" t="s">
        <v>659</v>
      </c>
      <c r="B276" s="2" t="s">
        <v>660</v>
      </c>
      <c r="C276" s="3" t="s">
        <v>661</v>
      </c>
      <c r="D276" s="2" t="s">
        <v>14</v>
      </c>
      <c r="E276" s="2" t="s">
        <v>22</v>
      </c>
      <c r="F276" s="4">
        <v>4</v>
      </c>
      <c r="G276" s="31">
        <v>39.06</v>
      </c>
      <c r="H276" s="31">
        <f t="shared" si="76"/>
        <v>50.96</v>
      </c>
      <c r="I276" s="309">
        <f t="shared" si="78"/>
        <v>203.84</v>
      </c>
    </row>
    <row r="277" spans="1:9" ht="16.5">
      <c r="A277" s="308" t="s">
        <v>662</v>
      </c>
      <c r="B277" s="2" t="s">
        <v>663</v>
      </c>
      <c r="C277" s="3" t="s">
        <v>664</v>
      </c>
      <c r="D277" s="2" t="s">
        <v>14</v>
      </c>
      <c r="E277" s="2" t="s">
        <v>22</v>
      </c>
      <c r="F277" s="4">
        <v>4</v>
      </c>
      <c r="G277" s="31">
        <v>10.07</v>
      </c>
      <c r="H277" s="31">
        <f t="shared" si="76"/>
        <v>13.14</v>
      </c>
      <c r="I277" s="309">
        <f t="shared" si="78"/>
        <v>52.56</v>
      </c>
    </row>
    <row r="278" spans="1:9" ht="16.5">
      <c r="A278" s="308" t="s">
        <v>665</v>
      </c>
      <c r="B278" s="2" t="s">
        <v>666</v>
      </c>
      <c r="C278" s="3" t="s">
        <v>667</v>
      </c>
      <c r="D278" s="2" t="s">
        <v>14</v>
      </c>
      <c r="E278" s="2" t="s">
        <v>22</v>
      </c>
      <c r="F278" s="4">
        <v>35</v>
      </c>
      <c r="G278" s="31">
        <v>19.95</v>
      </c>
      <c r="H278" s="31">
        <f t="shared" si="76"/>
        <v>26.03</v>
      </c>
      <c r="I278" s="309">
        <f t="shared" si="78"/>
        <v>911.05</v>
      </c>
    </row>
    <row r="279" spans="1:9" ht="16.5">
      <c r="A279" s="308" t="s">
        <v>668</v>
      </c>
      <c r="B279" s="2" t="s">
        <v>669</v>
      </c>
      <c r="C279" s="3" t="s">
        <v>670</v>
      </c>
      <c r="D279" s="2" t="s">
        <v>26</v>
      </c>
      <c r="E279" s="2" t="s">
        <v>22</v>
      </c>
      <c r="F279" s="4">
        <v>4</v>
      </c>
      <c r="G279" s="38">
        <v>14.81</v>
      </c>
      <c r="H279" s="31">
        <f t="shared" si="76"/>
        <v>19.32</v>
      </c>
      <c r="I279" s="309">
        <f t="shared" si="78"/>
        <v>77.28</v>
      </c>
    </row>
    <row r="280" spans="1:9" ht="16.5">
      <c r="A280" s="308" t="s">
        <v>671</v>
      </c>
      <c r="B280" s="2" t="s">
        <v>672</v>
      </c>
      <c r="C280" s="3" t="s">
        <v>673</v>
      </c>
      <c r="D280" s="2" t="s">
        <v>26</v>
      </c>
      <c r="E280" s="2" t="s">
        <v>22</v>
      </c>
      <c r="F280" s="4">
        <v>2</v>
      </c>
      <c r="G280" s="38">
        <v>14.81</v>
      </c>
      <c r="H280" s="31">
        <f t="shared" si="76"/>
        <v>19.32</v>
      </c>
      <c r="I280" s="309">
        <f t="shared" si="78"/>
        <v>38.64</v>
      </c>
    </row>
    <row r="281" spans="1:9" ht="16.5">
      <c r="A281" s="308" t="s">
        <v>674</v>
      </c>
      <c r="B281" s="2" t="s">
        <v>675</v>
      </c>
      <c r="C281" s="3" t="s">
        <v>676</v>
      </c>
      <c r="D281" s="2" t="s">
        <v>14</v>
      </c>
      <c r="E281" s="2" t="s">
        <v>22</v>
      </c>
      <c r="F281" s="4">
        <v>39</v>
      </c>
      <c r="G281" s="31">
        <v>11.42</v>
      </c>
      <c r="H281" s="31">
        <f t="shared" si="76"/>
        <v>14.9</v>
      </c>
      <c r="I281" s="309">
        <f t="shared" si="78"/>
        <v>581.1</v>
      </c>
    </row>
    <row r="282" spans="1:9" ht="16.5">
      <c r="A282" s="308" t="s">
        <v>677</v>
      </c>
      <c r="B282" s="2" t="s">
        <v>675</v>
      </c>
      <c r="C282" s="3" t="s">
        <v>676</v>
      </c>
      <c r="D282" s="2" t="s">
        <v>14</v>
      </c>
      <c r="E282" s="2" t="s">
        <v>22</v>
      </c>
      <c r="F282" s="4">
        <v>4</v>
      </c>
      <c r="G282" s="31">
        <v>11.42</v>
      </c>
      <c r="H282" s="31">
        <f t="shared" si="76"/>
        <v>14.9</v>
      </c>
      <c r="I282" s="309">
        <f t="shared" si="78"/>
        <v>59.6</v>
      </c>
    </row>
    <row r="283" spans="1:9" ht="16.5">
      <c r="A283" s="308" t="s">
        <v>678</v>
      </c>
      <c r="B283" s="2" t="s">
        <v>679</v>
      </c>
      <c r="C283" s="3" t="s">
        <v>680</v>
      </c>
      <c r="D283" s="2" t="s">
        <v>14</v>
      </c>
      <c r="E283" s="2" t="s">
        <v>22</v>
      </c>
      <c r="F283" s="4">
        <v>2</v>
      </c>
      <c r="G283" s="31">
        <v>14.49</v>
      </c>
      <c r="H283" s="31">
        <f t="shared" si="76"/>
        <v>18.899999999999999</v>
      </c>
      <c r="I283" s="309">
        <f t="shared" si="78"/>
        <v>37.799999999999997</v>
      </c>
    </row>
    <row r="284" spans="1:9" ht="16.5">
      <c r="A284" s="308" t="s">
        <v>681</v>
      </c>
      <c r="B284" s="2" t="s">
        <v>682</v>
      </c>
      <c r="C284" s="3" t="s">
        <v>683</v>
      </c>
      <c r="D284" s="2" t="s">
        <v>14</v>
      </c>
      <c r="E284" s="2" t="s">
        <v>22</v>
      </c>
      <c r="F284" s="4">
        <v>2</v>
      </c>
      <c r="G284" s="31">
        <v>17.38</v>
      </c>
      <c r="H284" s="31">
        <f t="shared" si="76"/>
        <v>22.67</v>
      </c>
      <c r="I284" s="309">
        <f t="shared" si="78"/>
        <v>45.34</v>
      </c>
    </row>
    <row r="285" spans="1:9" ht="16.5">
      <c r="A285" s="308" t="s">
        <v>684</v>
      </c>
      <c r="B285" s="2" t="s">
        <v>685</v>
      </c>
      <c r="C285" s="3" t="s">
        <v>686</v>
      </c>
      <c r="D285" s="2" t="s">
        <v>26</v>
      </c>
      <c r="E285" s="2" t="s">
        <v>22</v>
      </c>
      <c r="F285" s="4">
        <v>6</v>
      </c>
      <c r="G285" s="38">
        <v>27.88</v>
      </c>
      <c r="H285" s="31">
        <f t="shared" si="76"/>
        <v>36.369999999999997</v>
      </c>
      <c r="I285" s="309">
        <f t="shared" si="78"/>
        <v>218.22</v>
      </c>
    </row>
    <row r="286" spans="1:9" ht="20.100000000000001" customHeight="1">
      <c r="A286" s="308" t="s">
        <v>687</v>
      </c>
      <c r="B286" s="2" t="s">
        <v>688</v>
      </c>
      <c r="C286" s="3" t="s">
        <v>689</v>
      </c>
      <c r="D286" s="2" t="s">
        <v>14</v>
      </c>
      <c r="E286" s="2" t="s">
        <v>22</v>
      </c>
      <c r="F286" s="4">
        <v>6</v>
      </c>
      <c r="G286" s="31">
        <v>6.21</v>
      </c>
      <c r="H286" s="31">
        <f t="shared" si="76"/>
        <v>8.1</v>
      </c>
      <c r="I286" s="309">
        <f t="shared" si="78"/>
        <v>48.6</v>
      </c>
    </row>
    <row r="287" spans="1:9" ht="16.5">
      <c r="A287" s="308" t="s">
        <v>690</v>
      </c>
      <c r="B287" s="2" t="s">
        <v>691</v>
      </c>
      <c r="C287" s="3" t="s">
        <v>692</v>
      </c>
      <c r="D287" s="2" t="s">
        <v>14</v>
      </c>
      <c r="E287" s="2" t="s">
        <v>22</v>
      </c>
      <c r="F287" s="4">
        <v>2</v>
      </c>
      <c r="G287" s="31">
        <v>9.94</v>
      </c>
      <c r="H287" s="31">
        <f t="shared" si="76"/>
        <v>12.97</v>
      </c>
      <c r="I287" s="309">
        <f t="shared" si="78"/>
        <v>25.94</v>
      </c>
    </row>
    <row r="288" spans="1:9" ht="16.5">
      <c r="A288" s="308" t="s">
        <v>693</v>
      </c>
      <c r="B288" s="2" t="s">
        <v>694</v>
      </c>
      <c r="C288" s="3" t="s">
        <v>695</v>
      </c>
      <c r="D288" s="2" t="s">
        <v>14</v>
      </c>
      <c r="E288" s="2" t="s">
        <v>22</v>
      </c>
      <c r="F288" s="4">
        <v>6</v>
      </c>
      <c r="G288" s="31">
        <v>16.670000000000002</v>
      </c>
      <c r="H288" s="31">
        <f t="shared" si="76"/>
        <v>21.75</v>
      </c>
      <c r="I288" s="309">
        <f t="shared" si="78"/>
        <v>130.5</v>
      </c>
    </row>
    <row r="289" spans="1:9" ht="16.5">
      <c r="A289" s="308" t="s">
        <v>696</v>
      </c>
      <c r="B289" s="2" t="s">
        <v>697</v>
      </c>
      <c r="C289" s="3" t="s">
        <v>698</v>
      </c>
      <c r="D289" s="2" t="s">
        <v>14</v>
      </c>
      <c r="E289" s="2" t="s">
        <v>22</v>
      </c>
      <c r="F289" s="4">
        <v>5</v>
      </c>
      <c r="G289" s="31">
        <v>77.58</v>
      </c>
      <c r="H289" s="31">
        <f t="shared" si="76"/>
        <v>101.21</v>
      </c>
      <c r="I289" s="309">
        <f t="shared" si="78"/>
        <v>506.05</v>
      </c>
    </row>
    <row r="290" spans="1:9" ht="20.100000000000001" customHeight="1">
      <c r="A290" s="308" t="s">
        <v>699</v>
      </c>
      <c r="B290" s="2" t="s">
        <v>700</v>
      </c>
      <c r="C290" s="3" t="s">
        <v>701</v>
      </c>
      <c r="D290" s="2" t="s">
        <v>14</v>
      </c>
      <c r="E290" s="2" t="s">
        <v>22</v>
      </c>
      <c r="F290" s="4">
        <v>1</v>
      </c>
      <c r="G290" s="31">
        <v>94.8</v>
      </c>
      <c r="H290" s="31">
        <f t="shared" si="76"/>
        <v>123.68</v>
      </c>
      <c r="I290" s="309">
        <f t="shared" si="78"/>
        <v>123.68</v>
      </c>
    </row>
    <row r="291" spans="1:9" ht="16.5">
      <c r="A291" s="308" t="s">
        <v>702</v>
      </c>
      <c r="B291" s="2" t="s">
        <v>703</v>
      </c>
      <c r="C291" s="3" t="s">
        <v>704</v>
      </c>
      <c r="D291" s="2" t="s">
        <v>14</v>
      </c>
      <c r="E291" s="2" t="s">
        <v>22</v>
      </c>
      <c r="F291" s="4">
        <v>4</v>
      </c>
      <c r="G291" s="31">
        <v>8.1199999999999992</v>
      </c>
      <c r="H291" s="31">
        <f t="shared" si="76"/>
        <v>10.59</v>
      </c>
      <c r="I291" s="309">
        <f t="shared" si="78"/>
        <v>42.36</v>
      </c>
    </row>
    <row r="292" spans="1:9" ht="16.5">
      <c r="A292" s="308" t="s">
        <v>705</v>
      </c>
      <c r="B292" s="2" t="s">
        <v>706</v>
      </c>
      <c r="C292" s="3" t="s">
        <v>707</v>
      </c>
      <c r="D292" s="2" t="s">
        <v>14</v>
      </c>
      <c r="E292" s="2" t="s">
        <v>22</v>
      </c>
      <c r="F292" s="4">
        <v>155</v>
      </c>
      <c r="G292" s="31">
        <v>9.66</v>
      </c>
      <c r="H292" s="31">
        <f t="shared" si="76"/>
        <v>12.6</v>
      </c>
      <c r="I292" s="309">
        <f t="shared" si="78"/>
        <v>1953</v>
      </c>
    </row>
    <row r="293" spans="1:9" ht="16.5">
      <c r="A293" s="308" t="s">
        <v>708</v>
      </c>
      <c r="B293" s="2" t="s">
        <v>709</v>
      </c>
      <c r="C293" s="3" t="s">
        <v>710</v>
      </c>
      <c r="D293" s="2" t="s">
        <v>14</v>
      </c>
      <c r="E293" s="2" t="s">
        <v>22</v>
      </c>
      <c r="F293" s="4">
        <v>3</v>
      </c>
      <c r="G293" s="31">
        <v>13.21</v>
      </c>
      <c r="H293" s="31">
        <f t="shared" si="76"/>
        <v>17.23</v>
      </c>
      <c r="I293" s="309">
        <f t="shared" si="78"/>
        <v>51.69</v>
      </c>
    </row>
    <row r="294" spans="1:9" ht="16.5">
      <c r="A294" s="308" t="s">
        <v>711</v>
      </c>
      <c r="B294" s="2" t="s">
        <v>712</v>
      </c>
      <c r="C294" s="3" t="s">
        <v>713</v>
      </c>
      <c r="D294" s="2" t="s">
        <v>14</v>
      </c>
      <c r="E294" s="2" t="s">
        <v>22</v>
      </c>
      <c r="F294" s="4">
        <v>30</v>
      </c>
      <c r="G294" s="31">
        <v>14.3</v>
      </c>
      <c r="H294" s="31">
        <f t="shared" si="76"/>
        <v>18.66</v>
      </c>
      <c r="I294" s="309">
        <f t="shared" si="78"/>
        <v>559.79999999999995</v>
      </c>
    </row>
    <row r="295" spans="1:9" ht="16.5">
      <c r="A295" s="308" t="s">
        <v>714</v>
      </c>
      <c r="B295" s="2" t="s">
        <v>715</v>
      </c>
      <c r="C295" s="3" t="s">
        <v>716</v>
      </c>
      <c r="D295" s="2" t="s">
        <v>14</v>
      </c>
      <c r="E295" s="2" t="s">
        <v>22</v>
      </c>
      <c r="F295" s="4">
        <v>15</v>
      </c>
      <c r="G295" s="31">
        <v>39.31</v>
      </c>
      <c r="H295" s="31">
        <f t="shared" si="76"/>
        <v>51.28</v>
      </c>
      <c r="I295" s="309">
        <f t="shared" si="78"/>
        <v>769.2</v>
      </c>
    </row>
    <row r="296" spans="1:9" ht="16.5">
      <c r="A296" s="308" t="s">
        <v>717</v>
      </c>
      <c r="B296" s="2" t="s">
        <v>718</v>
      </c>
      <c r="C296" s="3" t="s">
        <v>719</v>
      </c>
      <c r="D296" s="2" t="s">
        <v>14</v>
      </c>
      <c r="E296" s="2" t="s">
        <v>22</v>
      </c>
      <c r="F296" s="4">
        <v>7</v>
      </c>
      <c r="G296" s="31">
        <v>101.47</v>
      </c>
      <c r="H296" s="31">
        <f t="shared" si="76"/>
        <v>132.38</v>
      </c>
      <c r="I296" s="309">
        <f t="shared" si="78"/>
        <v>926.66</v>
      </c>
    </row>
    <row r="297" spans="1:9" ht="20.100000000000001" customHeight="1">
      <c r="A297" s="308" t="s">
        <v>720</v>
      </c>
      <c r="B297" s="2" t="s">
        <v>721</v>
      </c>
      <c r="C297" s="3" t="s">
        <v>722</v>
      </c>
      <c r="D297" s="2" t="s">
        <v>14</v>
      </c>
      <c r="E297" s="2" t="s">
        <v>22</v>
      </c>
      <c r="F297" s="4">
        <v>14</v>
      </c>
      <c r="G297" s="31">
        <v>115.33</v>
      </c>
      <c r="H297" s="31">
        <f t="shared" si="76"/>
        <v>150.46</v>
      </c>
      <c r="I297" s="309">
        <f t="shared" si="78"/>
        <v>2106.44</v>
      </c>
    </row>
    <row r="298" spans="1:9" ht="20.100000000000001" customHeight="1">
      <c r="A298" s="308" t="s">
        <v>723</v>
      </c>
      <c r="B298" s="2" t="s">
        <v>724</v>
      </c>
      <c r="C298" s="3" t="s">
        <v>725</v>
      </c>
      <c r="D298" s="2" t="s">
        <v>14</v>
      </c>
      <c r="E298" s="2" t="s">
        <v>22</v>
      </c>
      <c r="F298" s="4">
        <v>8</v>
      </c>
      <c r="G298" s="31">
        <v>33.92</v>
      </c>
      <c r="H298" s="31">
        <f t="shared" si="76"/>
        <v>44.25</v>
      </c>
      <c r="I298" s="309">
        <f t="shared" si="78"/>
        <v>354</v>
      </c>
    </row>
    <row r="299" spans="1:9" ht="16.5">
      <c r="A299" s="308" t="s">
        <v>726</v>
      </c>
      <c r="B299" s="2" t="s">
        <v>727</v>
      </c>
      <c r="C299" s="3" t="s">
        <v>728</v>
      </c>
      <c r="D299" s="2" t="s">
        <v>14</v>
      </c>
      <c r="E299" s="2" t="s">
        <v>22</v>
      </c>
      <c r="F299" s="4">
        <v>2</v>
      </c>
      <c r="G299" s="31">
        <v>10.31</v>
      </c>
      <c r="H299" s="31">
        <f t="shared" si="76"/>
        <v>13.45</v>
      </c>
      <c r="I299" s="309">
        <f t="shared" si="78"/>
        <v>26.9</v>
      </c>
    </row>
    <row r="300" spans="1:9" ht="16.5">
      <c r="A300" s="308" t="s">
        <v>729</v>
      </c>
      <c r="B300" s="2" t="s">
        <v>730</v>
      </c>
      <c r="C300" s="3" t="s">
        <v>731</v>
      </c>
      <c r="D300" s="2" t="s">
        <v>14</v>
      </c>
      <c r="E300" s="2" t="s">
        <v>22</v>
      </c>
      <c r="F300" s="4">
        <v>20</v>
      </c>
      <c r="G300" s="31">
        <v>15.94</v>
      </c>
      <c r="H300" s="31">
        <f t="shared" si="76"/>
        <v>20.8</v>
      </c>
      <c r="I300" s="309">
        <f t="shared" si="78"/>
        <v>416</v>
      </c>
    </row>
    <row r="301" spans="1:9" ht="16.5">
      <c r="A301" s="308" t="s">
        <v>732</v>
      </c>
      <c r="B301" s="2" t="s">
        <v>733</v>
      </c>
      <c r="C301" s="3" t="s">
        <v>734</v>
      </c>
      <c r="D301" s="2" t="s">
        <v>14</v>
      </c>
      <c r="E301" s="2" t="s">
        <v>22</v>
      </c>
      <c r="F301" s="4">
        <v>86</v>
      </c>
      <c r="G301" s="31">
        <v>12.83</v>
      </c>
      <c r="H301" s="31">
        <f t="shared" si="76"/>
        <v>16.739999999999998</v>
      </c>
      <c r="I301" s="309">
        <f t="shared" si="78"/>
        <v>1439.64</v>
      </c>
    </row>
    <row r="302" spans="1:9" ht="16.5">
      <c r="A302" s="308" t="s">
        <v>735</v>
      </c>
      <c r="B302" s="2" t="s">
        <v>736</v>
      </c>
      <c r="C302" s="3" t="s">
        <v>737</v>
      </c>
      <c r="D302" s="2" t="s">
        <v>14</v>
      </c>
      <c r="E302" s="2" t="s">
        <v>22</v>
      </c>
      <c r="F302" s="4">
        <v>38</v>
      </c>
      <c r="G302" s="31">
        <v>13.32</v>
      </c>
      <c r="H302" s="31">
        <f t="shared" si="76"/>
        <v>17.38</v>
      </c>
      <c r="I302" s="309">
        <f t="shared" si="78"/>
        <v>660.44</v>
      </c>
    </row>
    <row r="303" spans="1:9" ht="16.5">
      <c r="A303" s="308" t="s">
        <v>738</v>
      </c>
      <c r="B303" s="2" t="s">
        <v>739</v>
      </c>
      <c r="C303" s="3" t="s">
        <v>740</v>
      </c>
      <c r="D303" s="2" t="s">
        <v>14</v>
      </c>
      <c r="E303" s="2" t="s">
        <v>22</v>
      </c>
      <c r="F303" s="4">
        <v>3</v>
      </c>
      <c r="G303" s="31">
        <v>17.12</v>
      </c>
      <c r="H303" s="31">
        <f t="shared" si="76"/>
        <v>22.33</v>
      </c>
      <c r="I303" s="309">
        <f t="shared" si="78"/>
        <v>66.989999999999995</v>
      </c>
    </row>
    <row r="304" spans="1:9" ht="16.5">
      <c r="A304" s="308" t="s">
        <v>741</v>
      </c>
      <c r="B304" s="2" t="s">
        <v>742</v>
      </c>
      <c r="C304" s="3" t="s">
        <v>743</v>
      </c>
      <c r="D304" s="2" t="s">
        <v>14</v>
      </c>
      <c r="E304" s="2" t="s">
        <v>22</v>
      </c>
      <c r="F304" s="4">
        <v>19</v>
      </c>
      <c r="G304" s="31">
        <v>22.44</v>
      </c>
      <c r="H304" s="31">
        <f t="shared" si="76"/>
        <v>29.28</v>
      </c>
      <c r="I304" s="309">
        <f t="shared" si="78"/>
        <v>556.32000000000005</v>
      </c>
    </row>
    <row r="305" spans="1:9" ht="16.5">
      <c r="A305" s="308" t="s">
        <v>744</v>
      </c>
      <c r="B305" s="2" t="s">
        <v>745</v>
      </c>
      <c r="C305" s="3" t="s">
        <v>746</v>
      </c>
      <c r="D305" s="2" t="s">
        <v>14</v>
      </c>
      <c r="E305" s="2" t="s">
        <v>22</v>
      </c>
      <c r="F305" s="4">
        <v>6</v>
      </c>
      <c r="G305" s="31">
        <v>76.38</v>
      </c>
      <c r="H305" s="31">
        <f t="shared" si="76"/>
        <v>99.65</v>
      </c>
      <c r="I305" s="309">
        <f t="shared" si="78"/>
        <v>597.9</v>
      </c>
    </row>
    <row r="306" spans="1:9" ht="16.5">
      <c r="A306" s="308" t="s">
        <v>747</v>
      </c>
      <c r="B306" s="2" t="s">
        <v>748</v>
      </c>
      <c r="C306" s="3" t="s">
        <v>749</v>
      </c>
      <c r="D306" s="2" t="s">
        <v>14</v>
      </c>
      <c r="E306" s="2" t="s">
        <v>22</v>
      </c>
      <c r="F306" s="4">
        <v>10</v>
      </c>
      <c r="G306" s="31">
        <v>99.92</v>
      </c>
      <c r="H306" s="31">
        <f t="shared" si="76"/>
        <v>130.36000000000001</v>
      </c>
      <c r="I306" s="309">
        <f t="shared" si="78"/>
        <v>1303.5999999999999</v>
      </c>
    </row>
    <row r="307" spans="1:9" ht="16.5">
      <c r="A307" s="308" t="s">
        <v>750</v>
      </c>
      <c r="B307" s="2" t="s">
        <v>751</v>
      </c>
      <c r="C307" s="3" t="s">
        <v>752</v>
      </c>
      <c r="D307" s="2" t="s">
        <v>14</v>
      </c>
      <c r="E307" s="2" t="s">
        <v>22</v>
      </c>
      <c r="F307" s="4">
        <v>2</v>
      </c>
      <c r="G307" s="31">
        <v>213.12</v>
      </c>
      <c r="H307" s="31">
        <f t="shared" si="76"/>
        <v>278.04000000000002</v>
      </c>
      <c r="I307" s="309">
        <f t="shared" si="78"/>
        <v>556.08000000000004</v>
      </c>
    </row>
    <row r="308" spans="1:9" ht="16.5">
      <c r="A308" s="308" t="s">
        <v>753</v>
      </c>
      <c r="B308" s="2" t="s">
        <v>754</v>
      </c>
      <c r="C308" s="3" t="s">
        <v>755</v>
      </c>
      <c r="D308" s="2" t="s">
        <v>14</v>
      </c>
      <c r="E308" s="2" t="s">
        <v>22</v>
      </c>
      <c r="F308" s="4">
        <v>1</v>
      </c>
      <c r="G308" s="31">
        <v>13.82</v>
      </c>
      <c r="H308" s="31">
        <f t="shared" si="76"/>
        <v>18.03</v>
      </c>
      <c r="I308" s="309">
        <f t="shared" si="78"/>
        <v>18.03</v>
      </c>
    </row>
    <row r="309" spans="1:9" ht="16.5">
      <c r="A309" s="308" t="s">
        <v>756</v>
      </c>
      <c r="B309" s="2" t="s">
        <v>757</v>
      </c>
      <c r="C309" s="3" t="s">
        <v>758</v>
      </c>
      <c r="D309" s="2" t="s">
        <v>14</v>
      </c>
      <c r="E309" s="2" t="s">
        <v>22</v>
      </c>
      <c r="F309" s="4">
        <v>23</v>
      </c>
      <c r="G309" s="31">
        <v>19.62</v>
      </c>
      <c r="H309" s="31">
        <f t="shared" si="76"/>
        <v>25.6</v>
      </c>
      <c r="I309" s="309">
        <f t="shared" si="78"/>
        <v>588.79999999999995</v>
      </c>
    </row>
    <row r="310" spans="1:9" ht="20.100000000000001" customHeight="1">
      <c r="A310" s="308" t="s">
        <v>759</v>
      </c>
      <c r="B310" s="2" t="s">
        <v>760</v>
      </c>
      <c r="C310" s="3" t="s">
        <v>761</v>
      </c>
      <c r="D310" s="2" t="s">
        <v>26</v>
      </c>
      <c r="E310" s="2" t="s">
        <v>22</v>
      </c>
      <c r="F310" s="4">
        <v>1</v>
      </c>
      <c r="G310" s="38">
        <v>28.97</v>
      </c>
      <c r="H310" s="31">
        <f t="shared" si="76"/>
        <v>37.79</v>
      </c>
      <c r="I310" s="309">
        <f t="shared" si="78"/>
        <v>37.79</v>
      </c>
    </row>
    <row r="311" spans="1:9" ht="16.5">
      <c r="A311" s="308" t="s">
        <v>762</v>
      </c>
      <c r="B311" s="2" t="s">
        <v>763</v>
      </c>
      <c r="C311" s="3" t="s">
        <v>764</v>
      </c>
      <c r="D311" s="2" t="s">
        <v>14</v>
      </c>
      <c r="E311" s="2" t="s">
        <v>22</v>
      </c>
      <c r="F311" s="4">
        <v>10</v>
      </c>
      <c r="G311" s="31">
        <v>58.04</v>
      </c>
      <c r="H311" s="31">
        <f t="shared" si="76"/>
        <v>75.72</v>
      </c>
      <c r="I311" s="309">
        <f t="shared" si="78"/>
        <v>757.2</v>
      </c>
    </row>
    <row r="312" spans="1:9" ht="16.5">
      <c r="A312" s="308" t="s">
        <v>765</v>
      </c>
      <c r="B312" s="2" t="s">
        <v>766</v>
      </c>
      <c r="C312" s="3" t="s">
        <v>767</v>
      </c>
      <c r="D312" s="2" t="s">
        <v>14</v>
      </c>
      <c r="E312" s="2" t="s">
        <v>22</v>
      </c>
      <c r="F312" s="4">
        <v>5</v>
      </c>
      <c r="G312" s="31">
        <v>114.63</v>
      </c>
      <c r="H312" s="31">
        <f t="shared" si="76"/>
        <v>149.55000000000001</v>
      </c>
      <c r="I312" s="309">
        <f t="shared" si="78"/>
        <v>747.75</v>
      </c>
    </row>
    <row r="313" spans="1:9" ht="20.100000000000001" customHeight="1">
      <c r="A313" s="308" t="s">
        <v>768</v>
      </c>
      <c r="B313" s="2" t="s">
        <v>769</v>
      </c>
      <c r="C313" s="3" t="s">
        <v>770</v>
      </c>
      <c r="D313" s="2" t="s">
        <v>14</v>
      </c>
      <c r="E313" s="2" t="s">
        <v>22</v>
      </c>
      <c r="F313" s="4">
        <v>20</v>
      </c>
      <c r="G313" s="31">
        <v>18.23</v>
      </c>
      <c r="H313" s="31">
        <f t="shared" si="76"/>
        <v>23.78</v>
      </c>
      <c r="I313" s="309">
        <f t="shared" si="78"/>
        <v>475.6</v>
      </c>
    </row>
    <row r="314" spans="1:9" ht="20.100000000000001" customHeight="1">
      <c r="A314" s="308" t="s">
        <v>771</v>
      </c>
      <c r="B314" s="2" t="s">
        <v>772</v>
      </c>
      <c r="C314" s="3" t="s">
        <v>773</v>
      </c>
      <c r="D314" s="2" t="s">
        <v>14</v>
      </c>
      <c r="E314" s="2" t="s">
        <v>22</v>
      </c>
      <c r="F314" s="4">
        <v>2</v>
      </c>
      <c r="G314" s="31">
        <v>21.68</v>
      </c>
      <c r="H314" s="31">
        <f t="shared" si="76"/>
        <v>28.28</v>
      </c>
      <c r="I314" s="309">
        <f t="shared" si="78"/>
        <v>56.56</v>
      </c>
    </row>
    <row r="315" spans="1:9" ht="16.5">
      <c r="A315" s="308" t="s">
        <v>774</v>
      </c>
      <c r="B315" s="2" t="s">
        <v>775</v>
      </c>
      <c r="C315" s="3" t="s">
        <v>776</v>
      </c>
      <c r="D315" s="2" t="s">
        <v>26</v>
      </c>
      <c r="E315" s="2" t="s">
        <v>22</v>
      </c>
      <c r="F315" s="4">
        <v>7</v>
      </c>
      <c r="G315" s="38">
        <v>58.07</v>
      </c>
      <c r="H315" s="31">
        <f t="shared" si="76"/>
        <v>75.760000000000005</v>
      </c>
      <c r="I315" s="309">
        <f t="shared" si="78"/>
        <v>530.32000000000005</v>
      </c>
    </row>
    <row r="316" spans="1:9" ht="16.5">
      <c r="A316" s="308" t="s">
        <v>777</v>
      </c>
      <c r="B316" s="2" t="s">
        <v>778</v>
      </c>
      <c r="C316" s="3" t="s">
        <v>779</v>
      </c>
      <c r="D316" s="2" t="s">
        <v>26</v>
      </c>
      <c r="E316" s="2" t="s">
        <v>22</v>
      </c>
      <c r="F316" s="4">
        <v>2</v>
      </c>
      <c r="G316" s="38">
        <v>58.07</v>
      </c>
      <c r="H316" s="31">
        <f t="shared" si="76"/>
        <v>75.760000000000005</v>
      </c>
      <c r="I316" s="309">
        <f t="shared" si="78"/>
        <v>151.52000000000001</v>
      </c>
    </row>
    <row r="317" spans="1:9">
      <c r="A317" s="310" t="s">
        <v>780</v>
      </c>
      <c r="B317" s="516" t="s">
        <v>781</v>
      </c>
      <c r="C317" s="517"/>
      <c r="D317" s="517"/>
      <c r="E317" s="517"/>
      <c r="F317" s="517"/>
      <c r="G317" s="518"/>
      <c r="H317" s="53"/>
      <c r="I317" s="311">
        <f>SUM(I318:I325)</f>
        <v>11512.480000000001</v>
      </c>
    </row>
    <row r="318" spans="1:9">
      <c r="A318" s="308" t="s">
        <v>782</v>
      </c>
      <c r="B318" s="2" t="s">
        <v>783</v>
      </c>
      <c r="C318" s="3" t="s">
        <v>784</v>
      </c>
      <c r="D318" s="2" t="s">
        <v>14</v>
      </c>
      <c r="E318" s="2" t="s">
        <v>22</v>
      </c>
      <c r="F318" s="4">
        <v>2</v>
      </c>
      <c r="G318" s="31">
        <v>51.53</v>
      </c>
      <c r="H318" s="31">
        <f t="shared" ref="H318:H325" si="79">ROUND(G318*(1+$H$8),2)</f>
        <v>67.23</v>
      </c>
      <c r="I318" s="309">
        <f t="shared" ref="I318" si="80">ROUND(F318*H318,2)</f>
        <v>134.46</v>
      </c>
    </row>
    <row r="319" spans="1:9">
      <c r="A319" s="308" t="s">
        <v>785</v>
      </c>
      <c r="B319" s="2" t="s">
        <v>786</v>
      </c>
      <c r="C319" s="3" t="s">
        <v>787</v>
      </c>
      <c r="D319" s="2" t="s">
        <v>14</v>
      </c>
      <c r="E319" s="2" t="s">
        <v>22</v>
      </c>
      <c r="F319" s="4">
        <v>2</v>
      </c>
      <c r="G319" s="31">
        <v>144.72999999999999</v>
      </c>
      <c r="H319" s="31">
        <f t="shared" si="79"/>
        <v>188.81</v>
      </c>
      <c r="I319" s="309">
        <f t="shared" ref="I319:I325" si="81">ROUND(F319*H319,2)</f>
        <v>377.62</v>
      </c>
    </row>
    <row r="320" spans="1:9">
      <c r="A320" s="308" t="s">
        <v>788</v>
      </c>
      <c r="B320" s="2" t="s">
        <v>789</v>
      </c>
      <c r="C320" s="3" t="s">
        <v>790</v>
      </c>
      <c r="D320" s="2" t="s">
        <v>14</v>
      </c>
      <c r="E320" s="2" t="s">
        <v>22</v>
      </c>
      <c r="F320" s="4">
        <v>2</v>
      </c>
      <c r="G320" s="31">
        <v>348.59</v>
      </c>
      <c r="H320" s="31">
        <f t="shared" si="79"/>
        <v>454.77</v>
      </c>
      <c r="I320" s="309">
        <f t="shared" si="81"/>
        <v>909.54</v>
      </c>
    </row>
    <row r="321" spans="1:9">
      <c r="A321" s="308" t="s">
        <v>791</v>
      </c>
      <c r="B321" s="2" t="s">
        <v>792</v>
      </c>
      <c r="C321" s="3" t="s">
        <v>793</v>
      </c>
      <c r="D321" s="2" t="s">
        <v>14</v>
      </c>
      <c r="E321" s="2" t="s">
        <v>22</v>
      </c>
      <c r="F321" s="4">
        <v>2</v>
      </c>
      <c r="G321" s="31">
        <v>702.28</v>
      </c>
      <c r="H321" s="31">
        <f t="shared" si="79"/>
        <v>916.19</v>
      </c>
      <c r="I321" s="309">
        <f t="shared" si="81"/>
        <v>1832.38</v>
      </c>
    </row>
    <row r="322" spans="1:9" ht="16.5">
      <c r="A322" s="308" t="s">
        <v>794</v>
      </c>
      <c r="B322" s="2" t="s">
        <v>795</v>
      </c>
      <c r="C322" s="3" t="s">
        <v>796</v>
      </c>
      <c r="D322" s="2" t="s">
        <v>14</v>
      </c>
      <c r="E322" s="2" t="s">
        <v>22</v>
      </c>
      <c r="F322" s="4">
        <v>1</v>
      </c>
      <c r="G322" s="31">
        <v>113.72</v>
      </c>
      <c r="H322" s="31">
        <f t="shared" si="79"/>
        <v>148.36000000000001</v>
      </c>
      <c r="I322" s="309">
        <f t="shared" si="81"/>
        <v>148.36000000000001</v>
      </c>
    </row>
    <row r="323" spans="1:9" ht="20.100000000000001" customHeight="1">
      <c r="A323" s="308" t="s">
        <v>797</v>
      </c>
      <c r="B323" s="2" t="s">
        <v>798</v>
      </c>
      <c r="C323" s="3" t="s">
        <v>799</v>
      </c>
      <c r="D323" s="2" t="s">
        <v>14</v>
      </c>
      <c r="E323" s="2" t="s">
        <v>22</v>
      </c>
      <c r="F323" s="4">
        <v>12</v>
      </c>
      <c r="G323" s="31">
        <v>165.21</v>
      </c>
      <c r="H323" s="31">
        <f t="shared" si="79"/>
        <v>215.53</v>
      </c>
      <c r="I323" s="309">
        <f t="shared" si="81"/>
        <v>2586.36</v>
      </c>
    </row>
    <row r="324" spans="1:9" ht="16.5">
      <c r="A324" s="308" t="s">
        <v>800</v>
      </c>
      <c r="B324" s="2" t="s">
        <v>801</v>
      </c>
      <c r="C324" s="3" t="s">
        <v>802</v>
      </c>
      <c r="D324" s="2" t="s">
        <v>14</v>
      </c>
      <c r="E324" s="2" t="s">
        <v>22</v>
      </c>
      <c r="F324" s="4">
        <v>33</v>
      </c>
      <c r="G324" s="31">
        <v>93.36</v>
      </c>
      <c r="H324" s="31">
        <f t="shared" si="79"/>
        <v>121.8</v>
      </c>
      <c r="I324" s="309">
        <f t="shared" si="81"/>
        <v>4019.4</v>
      </c>
    </row>
    <row r="325" spans="1:9" ht="16.5">
      <c r="A325" s="308" t="s">
        <v>803</v>
      </c>
      <c r="B325" s="2" t="s">
        <v>804</v>
      </c>
      <c r="C325" s="3" t="s">
        <v>805</v>
      </c>
      <c r="D325" s="2" t="s">
        <v>14</v>
      </c>
      <c r="E325" s="2" t="s">
        <v>22</v>
      </c>
      <c r="F325" s="4">
        <v>13</v>
      </c>
      <c r="G325" s="31">
        <v>88.7</v>
      </c>
      <c r="H325" s="31">
        <f t="shared" si="79"/>
        <v>115.72</v>
      </c>
      <c r="I325" s="309">
        <f t="shared" si="81"/>
        <v>1504.36</v>
      </c>
    </row>
    <row r="326" spans="1:9">
      <c r="A326" s="310" t="s">
        <v>806</v>
      </c>
      <c r="B326" s="516" t="s">
        <v>807</v>
      </c>
      <c r="C326" s="517"/>
      <c r="D326" s="517"/>
      <c r="E326" s="517"/>
      <c r="F326" s="517"/>
      <c r="G326" s="518"/>
      <c r="H326" s="53"/>
      <c r="I326" s="311">
        <f>I327</f>
        <v>91082.72</v>
      </c>
    </row>
    <row r="327" spans="1:9">
      <c r="A327" s="308" t="s">
        <v>808</v>
      </c>
      <c r="B327" s="2" t="s">
        <v>809</v>
      </c>
      <c r="C327" s="3" t="s">
        <v>810</v>
      </c>
      <c r="D327" s="2" t="s">
        <v>26</v>
      </c>
      <c r="E327" s="2" t="s">
        <v>22</v>
      </c>
      <c r="F327" s="4">
        <v>1</v>
      </c>
      <c r="G327" s="38">
        <v>69816.59</v>
      </c>
      <c r="H327" s="31">
        <f t="shared" ref="H327" si="82">ROUND(G327*(1+$H$8),2)</f>
        <v>91082.72</v>
      </c>
      <c r="I327" s="309">
        <f t="shared" ref="I327" si="83">ROUND(F327*H327,2)</f>
        <v>91082.72</v>
      </c>
    </row>
    <row r="328" spans="1:9">
      <c r="A328" s="306" t="s">
        <v>811</v>
      </c>
      <c r="B328" s="510" t="s">
        <v>812</v>
      </c>
      <c r="C328" s="511"/>
      <c r="D328" s="511"/>
      <c r="E328" s="511"/>
      <c r="F328" s="511"/>
      <c r="G328" s="512"/>
      <c r="H328" s="49"/>
      <c r="I328" s="307">
        <f>I329+I335</f>
        <v>38348.69</v>
      </c>
    </row>
    <row r="329" spans="1:9">
      <c r="A329" s="310" t="s">
        <v>813</v>
      </c>
      <c r="B329" s="516" t="s">
        <v>814</v>
      </c>
      <c r="C329" s="517"/>
      <c r="D329" s="517"/>
      <c r="E329" s="517"/>
      <c r="F329" s="517"/>
      <c r="G329" s="518"/>
      <c r="H329" s="53"/>
      <c r="I329" s="311">
        <f>SUM(I330:I334)</f>
        <v>25188.55</v>
      </c>
    </row>
    <row r="330" spans="1:9" ht="16.5">
      <c r="A330" s="308" t="s">
        <v>815</v>
      </c>
      <c r="B330" s="2" t="s">
        <v>816</v>
      </c>
      <c r="C330" s="3" t="s">
        <v>817</v>
      </c>
      <c r="D330" s="2" t="s">
        <v>14</v>
      </c>
      <c r="E330" s="2" t="s">
        <v>30</v>
      </c>
      <c r="F330" s="4">
        <v>296</v>
      </c>
      <c r="G330" s="31">
        <v>30.17</v>
      </c>
      <c r="H330" s="31">
        <f t="shared" ref="H330:H334" si="84">ROUND(G330*(1+$H$8),2)</f>
        <v>39.36</v>
      </c>
      <c r="I330" s="309">
        <f t="shared" ref="I330" si="85">ROUND(F330*H330,2)</f>
        <v>11650.56</v>
      </c>
    </row>
    <row r="331" spans="1:9" ht="16.5">
      <c r="A331" s="308" t="s">
        <v>818</v>
      </c>
      <c r="B331" s="2" t="s">
        <v>819</v>
      </c>
      <c r="C331" s="3" t="s">
        <v>820</v>
      </c>
      <c r="D331" s="2" t="s">
        <v>14</v>
      </c>
      <c r="E331" s="2" t="s">
        <v>30</v>
      </c>
      <c r="F331" s="4">
        <v>98</v>
      </c>
      <c r="G331" s="31">
        <v>62.23</v>
      </c>
      <c r="H331" s="31">
        <f t="shared" si="84"/>
        <v>81.19</v>
      </c>
      <c r="I331" s="309">
        <f t="shared" ref="I331:I334" si="86">ROUND(F331*H331,2)</f>
        <v>7956.62</v>
      </c>
    </row>
    <row r="332" spans="1:9" ht="16.5">
      <c r="A332" s="308" t="s">
        <v>821</v>
      </c>
      <c r="B332" s="2" t="s">
        <v>822</v>
      </c>
      <c r="C332" s="3" t="s">
        <v>823</v>
      </c>
      <c r="D332" s="2" t="s">
        <v>14</v>
      </c>
      <c r="E332" s="2" t="s">
        <v>22</v>
      </c>
      <c r="F332" s="4">
        <v>20</v>
      </c>
      <c r="G332" s="31">
        <v>42.16</v>
      </c>
      <c r="H332" s="31">
        <f t="shared" si="84"/>
        <v>55</v>
      </c>
      <c r="I332" s="309">
        <f t="shared" si="86"/>
        <v>1100</v>
      </c>
    </row>
    <row r="333" spans="1:9" ht="16.5">
      <c r="A333" s="308" t="s">
        <v>824</v>
      </c>
      <c r="B333" s="2" t="s">
        <v>825</v>
      </c>
      <c r="C333" s="3" t="s">
        <v>826</v>
      </c>
      <c r="D333" s="2" t="s">
        <v>14</v>
      </c>
      <c r="E333" s="2" t="s">
        <v>22</v>
      </c>
      <c r="F333" s="4">
        <v>71</v>
      </c>
      <c r="G333" s="31">
        <v>41.24</v>
      </c>
      <c r="H333" s="31">
        <f t="shared" si="84"/>
        <v>53.8</v>
      </c>
      <c r="I333" s="309">
        <f t="shared" si="86"/>
        <v>3819.8</v>
      </c>
    </row>
    <row r="334" spans="1:9" ht="20.100000000000001" customHeight="1">
      <c r="A334" s="308" t="s">
        <v>827</v>
      </c>
      <c r="B334" s="2" t="s">
        <v>828</v>
      </c>
      <c r="C334" s="3" t="s">
        <v>829</v>
      </c>
      <c r="D334" s="2" t="s">
        <v>14</v>
      </c>
      <c r="E334" s="2" t="s">
        <v>22</v>
      </c>
      <c r="F334" s="4">
        <v>7</v>
      </c>
      <c r="G334" s="31">
        <v>72.44</v>
      </c>
      <c r="H334" s="31">
        <f t="shared" si="84"/>
        <v>94.51</v>
      </c>
      <c r="I334" s="309">
        <f t="shared" si="86"/>
        <v>661.57</v>
      </c>
    </row>
    <row r="335" spans="1:9" ht="20.100000000000001" customHeight="1">
      <c r="A335" s="310" t="s">
        <v>830</v>
      </c>
      <c r="B335" s="516" t="s">
        <v>831</v>
      </c>
      <c r="C335" s="517"/>
      <c r="D335" s="517"/>
      <c r="E335" s="517"/>
      <c r="F335" s="517"/>
      <c r="G335" s="518"/>
      <c r="H335" s="53"/>
      <c r="I335" s="311">
        <f>SUM(I336:I337)</f>
        <v>13160.14</v>
      </c>
    </row>
    <row r="336" spans="1:9" ht="16.5">
      <c r="A336" s="308" t="s">
        <v>832</v>
      </c>
      <c r="B336" s="2" t="s">
        <v>833</v>
      </c>
      <c r="C336" s="3" t="s">
        <v>834</v>
      </c>
      <c r="D336" s="2" t="s">
        <v>14</v>
      </c>
      <c r="E336" s="2" t="s">
        <v>22</v>
      </c>
      <c r="F336" s="4">
        <v>16</v>
      </c>
      <c r="G336" s="31">
        <v>572.97</v>
      </c>
      <c r="H336" s="31">
        <f t="shared" ref="H336:H337" si="87">ROUND(G336*(1+$H$8),2)</f>
        <v>747.5</v>
      </c>
      <c r="I336" s="309">
        <f t="shared" ref="I336:I337" si="88">ROUND(F336*H336,2)</f>
        <v>11960</v>
      </c>
    </row>
    <row r="337" spans="1:9" ht="16.5">
      <c r="A337" s="308" t="s">
        <v>835</v>
      </c>
      <c r="B337" s="2" t="s">
        <v>836</v>
      </c>
      <c r="C337" s="3" t="s">
        <v>837</v>
      </c>
      <c r="D337" s="2" t="s">
        <v>14</v>
      </c>
      <c r="E337" s="2" t="s">
        <v>22</v>
      </c>
      <c r="F337" s="4">
        <v>23</v>
      </c>
      <c r="G337" s="31">
        <v>40</v>
      </c>
      <c r="H337" s="31">
        <f t="shared" si="87"/>
        <v>52.18</v>
      </c>
      <c r="I337" s="309">
        <f t="shared" si="88"/>
        <v>1200.1400000000001</v>
      </c>
    </row>
    <row r="338" spans="1:9">
      <c r="A338" s="306" t="s">
        <v>838</v>
      </c>
      <c r="B338" s="510" t="s">
        <v>839</v>
      </c>
      <c r="C338" s="511"/>
      <c r="D338" s="511"/>
      <c r="E338" s="511"/>
      <c r="F338" s="511"/>
      <c r="G338" s="512"/>
      <c r="H338" s="49"/>
      <c r="I338" s="307">
        <f>I339+I378</f>
        <v>103330.59</v>
      </c>
    </row>
    <row r="339" spans="1:9">
      <c r="A339" s="310" t="s">
        <v>840</v>
      </c>
      <c r="B339" s="516" t="s">
        <v>841</v>
      </c>
      <c r="C339" s="517"/>
      <c r="D339" s="517"/>
      <c r="E339" s="517"/>
      <c r="F339" s="517"/>
      <c r="G339" s="518"/>
      <c r="H339" s="53"/>
      <c r="I339" s="311">
        <f>SUM(I340:I377)</f>
        <v>67351.639999999985</v>
      </c>
    </row>
    <row r="340" spans="1:9" ht="16.5">
      <c r="A340" s="308" t="s">
        <v>842</v>
      </c>
      <c r="B340" s="2" t="s">
        <v>630</v>
      </c>
      <c r="C340" s="3" t="s">
        <v>631</v>
      </c>
      <c r="D340" s="2" t="s">
        <v>14</v>
      </c>
      <c r="E340" s="2" t="s">
        <v>30</v>
      </c>
      <c r="F340" s="4">
        <v>226</v>
      </c>
      <c r="G340" s="31">
        <v>36.79</v>
      </c>
      <c r="H340" s="31">
        <f t="shared" ref="H340:H377" si="89">ROUND(G340*(1+$H$8),2)</f>
        <v>48</v>
      </c>
      <c r="I340" s="309">
        <f t="shared" ref="I340" si="90">ROUND(F340*H340,2)</f>
        <v>10848</v>
      </c>
    </row>
    <row r="341" spans="1:9" ht="16.5">
      <c r="A341" s="308" t="s">
        <v>843</v>
      </c>
      <c r="B341" s="2" t="s">
        <v>844</v>
      </c>
      <c r="C341" s="3" t="s">
        <v>845</v>
      </c>
      <c r="D341" s="2" t="s">
        <v>14</v>
      </c>
      <c r="E341" s="2" t="s">
        <v>30</v>
      </c>
      <c r="F341" s="4">
        <v>186</v>
      </c>
      <c r="G341" s="31">
        <v>21.1</v>
      </c>
      <c r="H341" s="31">
        <f t="shared" si="89"/>
        <v>27.53</v>
      </c>
      <c r="I341" s="309">
        <f t="shared" ref="I341:I377" si="91">ROUND(F341*H341,2)</f>
        <v>5120.58</v>
      </c>
    </row>
    <row r="342" spans="1:9" ht="16.5">
      <c r="A342" s="308" t="s">
        <v>846</v>
      </c>
      <c r="B342" s="2" t="s">
        <v>847</v>
      </c>
      <c r="C342" s="3" t="s">
        <v>848</v>
      </c>
      <c r="D342" s="2" t="s">
        <v>14</v>
      </c>
      <c r="E342" s="2" t="s">
        <v>30</v>
      </c>
      <c r="F342" s="4">
        <v>160</v>
      </c>
      <c r="G342" s="31">
        <v>26.41</v>
      </c>
      <c r="H342" s="31">
        <f t="shared" si="89"/>
        <v>34.450000000000003</v>
      </c>
      <c r="I342" s="309">
        <f t="shared" si="91"/>
        <v>5512</v>
      </c>
    </row>
    <row r="343" spans="1:9" ht="16.5">
      <c r="A343" s="308" t="s">
        <v>849</v>
      </c>
      <c r="B343" s="2" t="s">
        <v>850</v>
      </c>
      <c r="C343" s="3" t="s">
        <v>851</v>
      </c>
      <c r="D343" s="2" t="s">
        <v>14</v>
      </c>
      <c r="E343" s="2" t="s">
        <v>30</v>
      </c>
      <c r="F343" s="4">
        <v>154</v>
      </c>
      <c r="G343" s="31">
        <v>32.82</v>
      </c>
      <c r="H343" s="31">
        <f t="shared" si="89"/>
        <v>42.82</v>
      </c>
      <c r="I343" s="309">
        <f t="shared" si="91"/>
        <v>6594.28</v>
      </c>
    </row>
    <row r="344" spans="1:9" ht="16.5">
      <c r="A344" s="308" t="s">
        <v>852</v>
      </c>
      <c r="B344" s="2" t="s">
        <v>853</v>
      </c>
      <c r="C344" s="3" t="s">
        <v>854</v>
      </c>
      <c r="D344" s="2" t="s">
        <v>14</v>
      </c>
      <c r="E344" s="2" t="s">
        <v>30</v>
      </c>
      <c r="F344" s="4">
        <v>38</v>
      </c>
      <c r="G344" s="31">
        <v>52.95</v>
      </c>
      <c r="H344" s="31">
        <f t="shared" si="89"/>
        <v>69.08</v>
      </c>
      <c r="I344" s="309">
        <f t="shared" si="91"/>
        <v>2625.04</v>
      </c>
    </row>
    <row r="345" spans="1:9" ht="16.5">
      <c r="A345" s="308" t="s">
        <v>855</v>
      </c>
      <c r="B345" s="2" t="s">
        <v>856</v>
      </c>
      <c r="C345" s="3" t="s">
        <v>857</v>
      </c>
      <c r="D345" s="2" t="s">
        <v>14</v>
      </c>
      <c r="E345" s="2" t="s">
        <v>22</v>
      </c>
      <c r="F345" s="4">
        <v>37</v>
      </c>
      <c r="G345" s="31">
        <v>10.54</v>
      </c>
      <c r="H345" s="31">
        <f t="shared" si="89"/>
        <v>13.75</v>
      </c>
      <c r="I345" s="309">
        <f t="shared" si="91"/>
        <v>508.75</v>
      </c>
    </row>
    <row r="346" spans="1:9" ht="16.5">
      <c r="A346" s="308" t="s">
        <v>858</v>
      </c>
      <c r="B346" s="2" t="s">
        <v>859</v>
      </c>
      <c r="C346" s="3" t="s">
        <v>860</v>
      </c>
      <c r="D346" s="2" t="s">
        <v>14</v>
      </c>
      <c r="E346" s="2" t="s">
        <v>22</v>
      </c>
      <c r="F346" s="4">
        <v>54</v>
      </c>
      <c r="G346" s="31">
        <v>10.54</v>
      </c>
      <c r="H346" s="31">
        <f t="shared" si="89"/>
        <v>13.75</v>
      </c>
      <c r="I346" s="309">
        <f t="shared" si="91"/>
        <v>742.5</v>
      </c>
    </row>
    <row r="347" spans="1:9" ht="16.5">
      <c r="A347" s="308" t="s">
        <v>861</v>
      </c>
      <c r="B347" s="2" t="s">
        <v>862</v>
      </c>
      <c r="C347" s="3" t="s">
        <v>863</v>
      </c>
      <c r="D347" s="2" t="s">
        <v>14</v>
      </c>
      <c r="E347" s="2" t="s">
        <v>22</v>
      </c>
      <c r="F347" s="4">
        <v>29</v>
      </c>
      <c r="G347" s="31">
        <v>14.97</v>
      </c>
      <c r="H347" s="31">
        <f t="shared" si="89"/>
        <v>19.53</v>
      </c>
      <c r="I347" s="309">
        <f t="shared" si="91"/>
        <v>566.37</v>
      </c>
    </row>
    <row r="348" spans="1:9" ht="16.5">
      <c r="A348" s="308" t="s">
        <v>864</v>
      </c>
      <c r="B348" s="2" t="s">
        <v>865</v>
      </c>
      <c r="C348" s="3" t="s">
        <v>866</v>
      </c>
      <c r="D348" s="2" t="s">
        <v>14</v>
      </c>
      <c r="E348" s="2" t="s">
        <v>22</v>
      </c>
      <c r="F348" s="4">
        <v>21</v>
      </c>
      <c r="G348" s="31">
        <v>22.31</v>
      </c>
      <c r="H348" s="31">
        <f t="shared" si="89"/>
        <v>29.11</v>
      </c>
      <c r="I348" s="309">
        <f t="shared" si="91"/>
        <v>611.30999999999995</v>
      </c>
    </row>
    <row r="349" spans="1:9" ht="16.5">
      <c r="A349" s="308" t="s">
        <v>867</v>
      </c>
      <c r="B349" s="2" t="s">
        <v>868</v>
      </c>
      <c r="C349" s="3" t="s">
        <v>869</v>
      </c>
      <c r="D349" s="2" t="s">
        <v>14</v>
      </c>
      <c r="E349" s="2" t="s">
        <v>22</v>
      </c>
      <c r="F349" s="4">
        <v>6</v>
      </c>
      <c r="G349" s="31">
        <v>26.95</v>
      </c>
      <c r="H349" s="31">
        <f t="shared" si="89"/>
        <v>35.159999999999997</v>
      </c>
      <c r="I349" s="309">
        <f t="shared" si="91"/>
        <v>210.96</v>
      </c>
    </row>
    <row r="350" spans="1:9" ht="16.5">
      <c r="A350" s="308" t="s">
        <v>870</v>
      </c>
      <c r="B350" s="2" t="s">
        <v>871</v>
      </c>
      <c r="C350" s="3" t="s">
        <v>872</v>
      </c>
      <c r="D350" s="2" t="s">
        <v>14</v>
      </c>
      <c r="E350" s="2" t="s">
        <v>22</v>
      </c>
      <c r="F350" s="4">
        <v>24</v>
      </c>
      <c r="G350" s="31">
        <v>26.19</v>
      </c>
      <c r="H350" s="31">
        <f t="shared" si="89"/>
        <v>34.17</v>
      </c>
      <c r="I350" s="309">
        <f t="shared" si="91"/>
        <v>820.08</v>
      </c>
    </row>
    <row r="351" spans="1:9" ht="20.100000000000001" customHeight="1">
      <c r="A351" s="308" t="s">
        <v>873</v>
      </c>
      <c r="B351" s="2" t="s">
        <v>874</v>
      </c>
      <c r="C351" s="3" t="s">
        <v>875</v>
      </c>
      <c r="D351" s="2" t="s">
        <v>14</v>
      </c>
      <c r="E351" s="2" t="s">
        <v>22</v>
      </c>
      <c r="F351" s="4">
        <v>48</v>
      </c>
      <c r="G351" s="31">
        <v>21.43</v>
      </c>
      <c r="H351" s="31">
        <f t="shared" si="89"/>
        <v>27.96</v>
      </c>
      <c r="I351" s="309">
        <f t="shared" si="91"/>
        <v>1342.08</v>
      </c>
    </row>
    <row r="352" spans="1:9" ht="16.5">
      <c r="A352" s="308" t="s">
        <v>876</v>
      </c>
      <c r="B352" s="2" t="s">
        <v>877</v>
      </c>
      <c r="C352" s="3" t="s">
        <v>878</v>
      </c>
      <c r="D352" s="2" t="s">
        <v>14</v>
      </c>
      <c r="E352" s="2" t="s">
        <v>22</v>
      </c>
      <c r="F352" s="4">
        <v>38</v>
      </c>
      <c r="G352" s="31">
        <v>14.31</v>
      </c>
      <c r="H352" s="31">
        <f t="shared" si="89"/>
        <v>18.670000000000002</v>
      </c>
      <c r="I352" s="309">
        <f t="shared" si="91"/>
        <v>709.46</v>
      </c>
    </row>
    <row r="353" spans="1:9" ht="16.5">
      <c r="A353" s="308" t="s">
        <v>879</v>
      </c>
      <c r="B353" s="2" t="s">
        <v>880</v>
      </c>
      <c r="C353" s="3" t="s">
        <v>881</v>
      </c>
      <c r="D353" s="2" t="s">
        <v>14</v>
      </c>
      <c r="E353" s="2" t="s">
        <v>22</v>
      </c>
      <c r="F353" s="4">
        <v>166</v>
      </c>
      <c r="G353" s="31">
        <v>10.34</v>
      </c>
      <c r="H353" s="31">
        <f t="shared" si="89"/>
        <v>13.49</v>
      </c>
      <c r="I353" s="309">
        <f t="shared" si="91"/>
        <v>2239.34</v>
      </c>
    </row>
    <row r="354" spans="1:9" ht="20.100000000000001" customHeight="1">
      <c r="A354" s="308" t="s">
        <v>882</v>
      </c>
      <c r="B354" s="2" t="s">
        <v>883</v>
      </c>
      <c r="C354" s="3" t="s">
        <v>884</v>
      </c>
      <c r="D354" s="2" t="s">
        <v>26</v>
      </c>
      <c r="E354" s="2" t="s">
        <v>22</v>
      </c>
      <c r="F354" s="4">
        <v>20</v>
      </c>
      <c r="G354" s="38">
        <v>49.79</v>
      </c>
      <c r="H354" s="31">
        <f t="shared" si="89"/>
        <v>64.959999999999994</v>
      </c>
      <c r="I354" s="309">
        <f t="shared" si="91"/>
        <v>1299.2</v>
      </c>
    </row>
    <row r="355" spans="1:9" ht="20.100000000000001" customHeight="1">
      <c r="A355" s="308" t="s">
        <v>885</v>
      </c>
      <c r="B355" s="2" t="s">
        <v>886</v>
      </c>
      <c r="C355" s="3" t="s">
        <v>887</v>
      </c>
      <c r="D355" s="2" t="s">
        <v>26</v>
      </c>
      <c r="E355" s="2" t="s">
        <v>22</v>
      </c>
      <c r="F355" s="4">
        <v>4</v>
      </c>
      <c r="G355" s="38">
        <v>49.79</v>
      </c>
      <c r="H355" s="31">
        <f t="shared" si="89"/>
        <v>64.959999999999994</v>
      </c>
      <c r="I355" s="309">
        <f t="shared" si="91"/>
        <v>259.83999999999997</v>
      </c>
    </row>
    <row r="356" spans="1:9" ht="16.5">
      <c r="A356" s="308" t="s">
        <v>888</v>
      </c>
      <c r="B356" s="2" t="s">
        <v>889</v>
      </c>
      <c r="C356" s="3" t="s">
        <v>890</v>
      </c>
      <c r="D356" s="2" t="s">
        <v>14</v>
      </c>
      <c r="E356" s="2" t="s">
        <v>22</v>
      </c>
      <c r="F356" s="4">
        <v>16</v>
      </c>
      <c r="G356" s="31">
        <v>49.77</v>
      </c>
      <c r="H356" s="31">
        <f t="shared" si="89"/>
        <v>64.930000000000007</v>
      </c>
      <c r="I356" s="309">
        <f t="shared" si="91"/>
        <v>1038.8800000000001</v>
      </c>
    </row>
    <row r="357" spans="1:9" ht="20.100000000000001" customHeight="1">
      <c r="A357" s="308" t="s">
        <v>891</v>
      </c>
      <c r="B357" s="2" t="s">
        <v>892</v>
      </c>
      <c r="C357" s="3" t="s">
        <v>893</v>
      </c>
      <c r="D357" s="2" t="s">
        <v>26</v>
      </c>
      <c r="E357" s="2" t="s">
        <v>22</v>
      </c>
      <c r="F357" s="4">
        <v>6</v>
      </c>
      <c r="G357" s="38">
        <v>38.22</v>
      </c>
      <c r="H357" s="31">
        <f t="shared" si="89"/>
        <v>49.86</v>
      </c>
      <c r="I357" s="309">
        <f t="shared" si="91"/>
        <v>299.16000000000003</v>
      </c>
    </row>
    <row r="358" spans="1:9" ht="16.5">
      <c r="A358" s="308" t="s">
        <v>894</v>
      </c>
      <c r="B358" s="2" t="s">
        <v>895</v>
      </c>
      <c r="C358" s="3" t="s">
        <v>896</v>
      </c>
      <c r="D358" s="2" t="s">
        <v>14</v>
      </c>
      <c r="E358" s="2" t="s">
        <v>22</v>
      </c>
      <c r="F358" s="4">
        <v>2</v>
      </c>
      <c r="G358" s="31">
        <v>38.200000000000003</v>
      </c>
      <c r="H358" s="31">
        <f t="shared" si="89"/>
        <v>49.84</v>
      </c>
      <c r="I358" s="309">
        <f t="shared" si="91"/>
        <v>99.68</v>
      </c>
    </row>
    <row r="359" spans="1:9" ht="20.100000000000001" customHeight="1">
      <c r="A359" s="308" t="s">
        <v>897</v>
      </c>
      <c r="B359" s="2" t="s">
        <v>898</v>
      </c>
      <c r="C359" s="3" t="s">
        <v>899</v>
      </c>
      <c r="D359" s="2" t="s">
        <v>14</v>
      </c>
      <c r="E359" s="2" t="s">
        <v>22</v>
      </c>
      <c r="F359" s="4">
        <v>1</v>
      </c>
      <c r="G359" s="31">
        <v>15</v>
      </c>
      <c r="H359" s="31">
        <f t="shared" si="89"/>
        <v>19.57</v>
      </c>
      <c r="I359" s="309">
        <f t="shared" si="91"/>
        <v>19.57</v>
      </c>
    </row>
    <row r="360" spans="1:9" ht="20.100000000000001" customHeight="1">
      <c r="A360" s="308" t="s">
        <v>900</v>
      </c>
      <c r="B360" s="2" t="s">
        <v>901</v>
      </c>
      <c r="C360" s="3" t="s">
        <v>902</v>
      </c>
      <c r="D360" s="2" t="s">
        <v>26</v>
      </c>
      <c r="E360" s="2" t="s">
        <v>22</v>
      </c>
      <c r="F360" s="4">
        <v>6</v>
      </c>
      <c r="G360" s="38">
        <v>32.72</v>
      </c>
      <c r="H360" s="31">
        <f t="shared" si="89"/>
        <v>42.69</v>
      </c>
      <c r="I360" s="309">
        <f t="shared" si="91"/>
        <v>256.14</v>
      </c>
    </row>
    <row r="361" spans="1:9" ht="16.5">
      <c r="A361" s="308" t="s">
        <v>903</v>
      </c>
      <c r="B361" s="2" t="s">
        <v>682</v>
      </c>
      <c r="C361" s="3" t="s">
        <v>683</v>
      </c>
      <c r="D361" s="2" t="s">
        <v>14</v>
      </c>
      <c r="E361" s="2" t="s">
        <v>22</v>
      </c>
      <c r="F361" s="4">
        <v>5</v>
      </c>
      <c r="G361" s="31">
        <v>17.38</v>
      </c>
      <c r="H361" s="31">
        <f t="shared" si="89"/>
        <v>22.67</v>
      </c>
      <c r="I361" s="309">
        <f t="shared" si="91"/>
        <v>113.35</v>
      </c>
    </row>
    <row r="362" spans="1:9">
      <c r="A362" s="308" t="s">
        <v>904</v>
      </c>
      <c r="B362" s="2" t="s">
        <v>905</v>
      </c>
      <c r="C362" s="3" t="s">
        <v>906</v>
      </c>
      <c r="D362" s="2" t="s">
        <v>26</v>
      </c>
      <c r="E362" s="2" t="s">
        <v>22</v>
      </c>
      <c r="F362" s="4">
        <v>21</v>
      </c>
      <c r="G362" s="38">
        <v>19.02</v>
      </c>
      <c r="H362" s="31">
        <f t="shared" si="89"/>
        <v>24.81</v>
      </c>
      <c r="I362" s="309">
        <f t="shared" si="91"/>
        <v>521.01</v>
      </c>
    </row>
    <row r="363" spans="1:9" ht="16.5">
      <c r="A363" s="308" t="s">
        <v>907</v>
      </c>
      <c r="B363" s="2" t="s">
        <v>908</v>
      </c>
      <c r="C363" s="3" t="s">
        <v>909</v>
      </c>
      <c r="D363" s="2" t="s">
        <v>14</v>
      </c>
      <c r="E363" s="2" t="s">
        <v>22</v>
      </c>
      <c r="F363" s="4">
        <v>13</v>
      </c>
      <c r="G363" s="31">
        <v>38.369999999999997</v>
      </c>
      <c r="H363" s="31">
        <f t="shared" si="89"/>
        <v>50.06</v>
      </c>
      <c r="I363" s="309">
        <f t="shared" si="91"/>
        <v>650.78</v>
      </c>
    </row>
    <row r="364" spans="1:9" ht="16.5">
      <c r="A364" s="308" t="s">
        <v>910</v>
      </c>
      <c r="B364" s="2" t="s">
        <v>911</v>
      </c>
      <c r="C364" s="3" t="s">
        <v>912</v>
      </c>
      <c r="D364" s="2" t="s">
        <v>14</v>
      </c>
      <c r="E364" s="2" t="s">
        <v>22</v>
      </c>
      <c r="F364" s="4">
        <v>17</v>
      </c>
      <c r="G364" s="31">
        <v>42.57</v>
      </c>
      <c r="H364" s="31">
        <f t="shared" si="89"/>
        <v>55.54</v>
      </c>
      <c r="I364" s="309">
        <f t="shared" si="91"/>
        <v>944.18</v>
      </c>
    </row>
    <row r="365" spans="1:9" ht="16.5">
      <c r="A365" s="308" t="s">
        <v>913</v>
      </c>
      <c r="B365" s="2" t="s">
        <v>914</v>
      </c>
      <c r="C365" s="3" t="s">
        <v>915</v>
      </c>
      <c r="D365" s="2" t="s">
        <v>26</v>
      </c>
      <c r="E365" s="2" t="s">
        <v>22</v>
      </c>
      <c r="F365" s="4">
        <v>2</v>
      </c>
      <c r="G365" s="38">
        <v>42.55</v>
      </c>
      <c r="H365" s="31">
        <f t="shared" si="89"/>
        <v>55.51</v>
      </c>
      <c r="I365" s="309">
        <f t="shared" si="91"/>
        <v>111.02</v>
      </c>
    </row>
    <row r="366" spans="1:9" ht="16.5">
      <c r="A366" s="308" t="s">
        <v>916</v>
      </c>
      <c r="B366" s="2" t="s">
        <v>917</v>
      </c>
      <c r="C366" s="3" t="s">
        <v>918</v>
      </c>
      <c r="D366" s="2" t="s">
        <v>14</v>
      </c>
      <c r="E366" s="2" t="s">
        <v>22</v>
      </c>
      <c r="F366" s="4">
        <v>17</v>
      </c>
      <c r="G366" s="31">
        <v>22.96</v>
      </c>
      <c r="H366" s="31">
        <f t="shared" si="89"/>
        <v>29.95</v>
      </c>
      <c r="I366" s="309">
        <f t="shared" si="91"/>
        <v>509.15</v>
      </c>
    </row>
    <row r="367" spans="1:9" ht="16.5">
      <c r="A367" s="308" t="s">
        <v>919</v>
      </c>
      <c r="B367" s="2" t="s">
        <v>920</v>
      </c>
      <c r="C367" s="3" t="s">
        <v>921</v>
      </c>
      <c r="D367" s="2" t="s">
        <v>14</v>
      </c>
      <c r="E367" s="2" t="s">
        <v>22</v>
      </c>
      <c r="F367" s="4">
        <v>3</v>
      </c>
      <c r="G367" s="31">
        <v>36.340000000000003</v>
      </c>
      <c r="H367" s="31">
        <f t="shared" si="89"/>
        <v>47.41</v>
      </c>
      <c r="I367" s="309">
        <f t="shared" si="91"/>
        <v>142.22999999999999</v>
      </c>
    </row>
    <row r="368" spans="1:9" ht="16.5">
      <c r="A368" s="308" t="s">
        <v>922</v>
      </c>
      <c r="B368" s="2" t="s">
        <v>923</v>
      </c>
      <c r="C368" s="3" t="s">
        <v>924</v>
      </c>
      <c r="D368" s="2" t="s">
        <v>26</v>
      </c>
      <c r="E368" s="2" t="s">
        <v>22</v>
      </c>
      <c r="F368" s="4">
        <v>2</v>
      </c>
      <c r="G368" s="38">
        <v>36.36</v>
      </c>
      <c r="H368" s="31">
        <f t="shared" si="89"/>
        <v>47.44</v>
      </c>
      <c r="I368" s="309">
        <f t="shared" si="91"/>
        <v>94.88</v>
      </c>
    </row>
    <row r="369" spans="1:9" ht="16.5">
      <c r="A369" s="308" t="s">
        <v>925</v>
      </c>
      <c r="B369" s="2" t="s">
        <v>926</v>
      </c>
      <c r="C369" s="3" t="s">
        <v>927</v>
      </c>
      <c r="D369" s="2" t="s">
        <v>14</v>
      </c>
      <c r="E369" s="2" t="s">
        <v>22</v>
      </c>
      <c r="F369" s="4">
        <v>1</v>
      </c>
      <c r="G369" s="31">
        <v>42.53</v>
      </c>
      <c r="H369" s="31">
        <f t="shared" si="89"/>
        <v>55.48</v>
      </c>
      <c r="I369" s="309">
        <f t="shared" si="91"/>
        <v>55.48</v>
      </c>
    </row>
    <row r="370" spans="1:9" ht="16.5">
      <c r="A370" s="308" t="s">
        <v>928</v>
      </c>
      <c r="B370" s="2" t="s">
        <v>929</v>
      </c>
      <c r="C370" s="3" t="s">
        <v>930</v>
      </c>
      <c r="D370" s="2" t="s">
        <v>14</v>
      </c>
      <c r="E370" s="2" t="s">
        <v>22</v>
      </c>
      <c r="F370" s="4">
        <v>21</v>
      </c>
      <c r="G370" s="31">
        <v>79.42</v>
      </c>
      <c r="H370" s="31">
        <f t="shared" si="89"/>
        <v>103.61</v>
      </c>
      <c r="I370" s="309">
        <f t="shared" si="91"/>
        <v>2175.81</v>
      </c>
    </row>
    <row r="371" spans="1:9" ht="16.5">
      <c r="A371" s="308" t="s">
        <v>931</v>
      </c>
      <c r="B371" s="2" t="s">
        <v>932</v>
      </c>
      <c r="C371" s="3" t="s">
        <v>933</v>
      </c>
      <c r="D371" s="2" t="s">
        <v>14</v>
      </c>
      <c r="E371" s="2" t="s">
        <v>22</v>
      </c>
      <c r="F371" s="4">
        <v>2</v>
      </c>
      <c r="G371" s="31">
        <v>104.14</v>
      </c>
      <c r="H371" s="31">
        <f t="shared" si="89"/>
        <v>135.86000000000001</v>
      </c>
      <c r="I371" s="309">
        <f t="shared" si="91"/>
        <v>271.72000000000003</v>
      </c>
    </row>
    <row r="372" spans="1:9" ht="16.5">
      <c r="A372" s="308" t="s">
        <v>934</v>
      </c>
      <c r="B372" s="2" t="s">
        <v>833</v>
      </c>
      <c r="C372" s="3" t="s">
        <v>834</v>
      </c>
      <c r="D372" s="2" t="s">
        <v>14</v>
      </c>
      <c r="E372" s="2" t="s">
        <v>22</v>
      </c>
      <c r="F372" s="4">
        <v>24</v>
      </c>
      <c r="G372" s="31">
        <v>572.97</v>
      </c>
      <c r="H372" s="31">
        <f t="shared" si="89"/>
        <v>747.5</v>
      </c>
      <c r="I372" s="309">
        <f t="shared" si="91"/>
        <v>17940</v>
      </c>
    </row>
    <row r="373" spans="1:9" ht="16.5">
      <c r="A373" s="308" t="s">
        <v>935</v>
      </c>
      <c r="B373" s="2" t="s">
        <v>936</v>
      </c>
      <c r="C373" s="3" t="s">
        <v>937</v>
      </c>
      <c r="D373" s="2" t="s">
        <v>14</v>
      </c>
      <c r="E373" s="2" t="s">
        <v>22</v>
      </c>
      <c r="F373" s="4">
        <v>19</v>
      </c>
      <c r="G373" s="31">
        <v>21.01</v>
      </c>
      <c r="H373" s="31">
        <f t="shared" si="89"/>
        <v>27.41</v>
      </c>
      <c r="I373" s="309">
        <f t="shared" si="91"/>
        <v>520.79</v>
      </c>
    </row>
    <row r="374" spans="1:9" ht="16.5">
      <c r="A374" s="308" t="s">
        <v>938</v>
      </c>
      <c r="B374" s="2" t="s">
        <v>939</v>
      </c>
      <c r="C374" s="3" t="s">
        <v>940</v>
      </c>
      <c r="D374" s="2" t="s">
        <v>14</v>
      </c>
      <c r="E374" s="2" t="s">
        <v>22</v>
      </c>
      <c r="F374" s="4">
        <v>3</v>
      </c>
      <c r="G374" s="31">
        <v>18.53</v>
      </c>
      <c r="H374" s="31">
        <f t="shared" si="89"/>
        <v>24.17</v>
      </c>
      <c r="I374" s="309">
        <f t="shared" si="91"/>
        <v>72.510000000000005</v>
      </c>
    </row>
    <row r="375" spans="1:9" ht="16.5">
      <c r="A375" s="308" t="s">
        <v>941</v>
      </c>
      <c r="B375" s="2" t="s">
        <v>942</v>
      </c>
      <c r="C375" s="3" t="s">
        <v>943</v>
      </c>
      <c r="D375" s="2" t="s">
        <v>26</v>
      </c>
      <c r="E375" s="2" t="s">
        <v>30</v>
      </c>
      <c r="F375" s="4">
        <v>6</v>
      </c>
      <c r="G375" s="38">
        <v>91.67</v>
      </c>
      <c r="H375" s="31">
        <f t="shared" si="89"/>
        <v>119.59</v>
      </c>
      <c r="I375" s="309">
        <f t="shared" si="91"/>
        <v>717.54</v>
      </c>
    </row>
    <row r="376" spans="1:9" ht="16.5">
      <c r="A376" s="308" t="s">
        <v>944</v>
      </c>
      <c r="B376" s="2" t="s">
        <v>945</v>
      </c>
      <c r="C376" s="3" t="s">
        <v>946</v>
      </c>
      <c r="D376" s="2" t="s">
        <v>14</v>
      </c>
      <c r="E376" s="2" t="s">
        <v>22</v>
      </c>
      <c r="F376" s="4">
        <v>17</v>
      </c>
      <c r="G376" s="31">
        <v>10.28</v>
      </c>
      <c r="H376" s="31">
        <f t="shared" si="89"/>
        <v>13.41</v>
      </c>
      <c r="I376" s="309">
        <f t="shared" si="91"/>
        <v>227.97</v>
      </c>
    </row>
    <row r="377" spans="1:9" ht="16.5">
      <c r="A377" s="308" t="s">
        <v>947</v>
      </c>
      <c r="B377" s="2" t="s">
        <v>948</v>
      </c>
      <c r="C377" s="3" t="s">
        <v>949</v>
      </c>
      <c r="D377" s="2" t="s">
        <v>14</v>
      </c>
      <c r="E377" s="2" t="s">
        <v>22</v>
      </c>
      <c r="F377" s="4">
        <v>20</v>
      </c>
      <c r="G377" s="31">
        <v>21.46</v>
      </c>
      <c r="H377" s="31">
        <f t="shared" si="89"/>
        <v>28</v>
      </c>
      <c r="I377" s="309">
        <f t="shared" si="91"/>
        <v>560</v>
      </c>
    </row>
    <row r="378" spans="1:9">
      <c r="A378" s="310" t="s">
        <v>950</v>
      </c>
      <c r="B378" s="516" t="s">
        <v>951</v>
      </c>
      <c r="C378" s="517"/>
      <c r="D378" s="517"/>
      <c r="E378" s="517"/>
      <c r="F378" s="517"/>
      <c r="G378" s="518"/>
      <c r="H378" s="53"/>
      <c r="I378" s="311">
        <f>SUM(I379:I381)</f>
        <v>35978.950000000004</v>
      </c>
    </row>
    <row r="379" spans="1:9" ht="16.5">
      <c r="A379" s="308" t="s">
        <v>952</v>
      </c>
      <c r="B379" s="2" t="s">
        <v>953</v>
      </c>
      <c r="C379" s="3" t="s">
        <v>954</v>
      </c>
      <c r="D379" s="2" t="s">
        <v>14</v>
      </c>
      <c r="E379" s="2" t="s">
        <v>22</v>
      </c>
      <c r="F379" s="4">
        <v>1</v>
      </c>
      <c r="G379" s="31">
        <v>11571.88</v>
      </c>
      <c r="H379" s="31">
        <f t="shared" ref="H379:H381" si="92">ROUND(G379*(1+$H$8),2)</f>
        <v>15096.67</v>
      </c>
      <c r="I379" s="309">
        <f t="shared" ref="I379" si="93">ROUND(F379*H379,2)</f>
        <v>15096.67</v>
      </c>
    </row>
    <row r="380" spans="1:9" ht="16.5">
      <c r="A380" s="308" t="s">
        <v>955</v>
      </c>
      <c r="B380" s="2" t="s">
        <v>956</v>
      </c>
      <c r="C380" s="3" t="s">
        <v>957</v>
      </c>
      <c r="D380" s="2" t="s">
        <v>14</v>
      </c>
      <c r="E380" s="2" t="s">
        <v>22</v>
      </c>
      <c r="F380" s="4">
        <v>1</v>
      </c>
      <c r="G380" s="31">
        <v>7772.32</v>
      </c>
      <c r="H380" s="31">
        <f t="shared" si="92"/>
        <v>10139.77</v>
      </c>
      <c r="I380" s="309">
        <f t="shared" ref="I380:I381" si="94">ROUND(F380*H380,2)</f>
        <v>10139.77</v>
      </c>
    </row>
    <row r="381" spans="1:9" ht="16.5">
      <c r="A381" s="308" t="s">
        <v>958</v>
      </c>
      <c r="B381" s="2" t="s">
        <v>959</v>
      </c>
      <c r="C381" s="3" t="s">
        <v>960</v>
      </c>
      <c r="D381" s="2" t="s">
        <v>14</v>
      </c>
      <c r="E381" s="2" t="s">
        <v>22</v>
      </c>
      <c r="F381" s="4">
        <v>1</v>
      </c>
      <c r="G381" s="31">
        <v>8234.33</v>
      </c>
      <c r="H381" s="31">
        <f t="shared" si="92"/>
        <v>10742.51</v>
      </c>
      <c r="I381" s="309">
        <f t="shared" si="94"/>
        <v>10742.51</v>
      </c>
    </row>
    <row r="382" spans="1:9">
      <c r="A382" s="306" t="s">
        <v>961</v>
      </c>
      <c r="B382" s="510" t="s">
        <v>962</v>
      </c>
      <c r="C382" s="511"/>
      <c r="D382" s="511"/>
      <c r="E382" s="511"/>
      <c r="F382" s="511"/>
      <c r="G382" s="512"/>
      <c r="H382" s="49"/>
      <c r="I382" s="307">
        <f>SUM(I383:I416)</f>
        <v>122600.99999999999</v>
      </c>
    </row>
    <row r="383" spans="1:9" ht="16.5">
      <c r="A383" s="308" t="s">
        <v>963</v>
      </c>
      <c r="B383" s="2" t="s">
        <v>964</v>
      </c>
      <c r="C383" s="3" t="s">
        <v>965</v>
      </c>
      <c r="D383" s="2" t="s">
        <v>14</v>
      </c>
      <c r="E383" s="2" t="s">
        <v>22</v>
      </c>
      <c r="F383" s="4">
        <v>6</v>
      </c>
      <c r="G383" s="31">
        <v>303.07</v>
      </c>
      <c r="H383" s="31">
        <f t="shared" ref="H383:H430" si="95">ROUND(G383*(1+$H$8),2)</f>
        <v>395.39</v>
      </c>
      <c r="I383" s="309">
        <f t="shared" ref="I383" si="96">ROUND(F383*H383,2)</f>
        <v>2372.34</v>
      </c>
    </row>
    <row r="384" spans="1:9">
      <c r="A384" s="308" t="s">
        <v>966</v>
      </c>
      <c r="B384" s="2" t="s">
        <v>967</v>
      </c>
      <c r="C384" s="3" t="s">
        <v>968</v>
      </c>
      <c r="D384" s="2" t="s">
        <v>14</v>
      </c>
      <c r="E384" s="2" t="s">
        <v>22</v>
      </c>
      <c r="F384" s="4">
        <v>18</v>
      </c>
      <c r="G384" s="31">
        <v>530.54</v>
      </c>
      <c r="H384" s="31">
        <f t="shared" si="95"/>
        <v>692.14</v>
      </c>
      <c r="I384" s="309">
        <f t="shared" ref="I384:I416" si="97">ROUND(F384*H384,2)</f>
        <v>12458.52</v>
      </c>
    </row>
    <row r="385" spans="1:9">
      <c r="A385" s="308" t="s">
        <v>969</v>
      </c>
      <c r="B385" s="2" t="s">
        <v>970</v>
      </c>
      <c r="C385" s="3" t="s">
        <v>971</v>
      </c>
      <c r="D385" s="2" t="s">
        <v>14</v>
      </c>
      <c r="E385" s="2" t="s">
        <v>22</v>
      </c>
      <c r="F385" s="4">
        <v>6</v>
      </c>
      <c r="G385" s="31">
        <v>45.21</v>
      </c>
      <c r="H385" s="31">
        <f t="shared" si="95"/>
        <v>58.98</v>
      </c>
      <c r="I385" s="309">
        <f t="shared" si="97"/>
        <v>353.88</v>
      </c>
    </row>
    <row r="386" spans="1:9">
      <c r="A386" s="308" t="s">
        <v>972</v>
      </c>
      <c r="B386" s="2" t="s">
        <v>973</v>
      </c>
      <c r="C386" s="3" t="s">
        <v>974</v>
      </c>
      <c r="D386" s="2" t="s">
        <v>14</v>
      </c>
      <c r="E386" s="2" t="s">
        <v>22</v>
      </c>
      <c r="F386" s="4">
        <v>18</v>
      </c>
      <c r="G386" s="31">
        <v>90.1</v>
      </c>
      <c r="H386" s="31">
        <f t="shared" si="95"/>
        <v>117.54</v>
      </c>
      <c r="I386" s="309">
        <f t="shared" si="97"/>
        <v>2115.7199999999998</v>
      </c>
    </row>
    <row r="387" spans="1:9">
      <c r="A387" s="308" t="s">
        <v>975</v>
      </c>
      <c r="B387" s="2" t="s">
        <v>976</v>
      </c>
      <c r="C387" s="3" t="s">
        <v>977</v>
      </c>
      <c r="D387" s="2" t="s">
        <v>26</v>
      </c>
      <c r="E387" s="2" t="s">
        <v>22</v>
      </c>
      <c r="F387" s="4">
        <v>4</v>
      </c>
      <c r="G387" s="38">
        <v>369.48</v>
      </c>
      <c r="H387" s="31">
        <f t="shared" si="95"/>
        <v>482.02</v>
      </c>
      <c r="I387" s="309">
        <f t="shared" si="97"/>
        <v>1928.08</v>
      </c>
    </row>
    <row r="388" spans="1:9" ht="16.5">
      <c r="A388" s="308" t="s">
        <v>978</v>
      </c>
      <c r="B388" s="2" t="s">
        <v>979</v>
      </c>
      <c r="C388" s="3" t="s">
        <v>980</v>
      </c>
      <c r="D388" s="2" t="s">
        <v>26</v>
      </c>
      <c r="E388" s="2" t="s">
        <v>22</v>
      </c>
      <c r="F388" s="4">
        <v>4</v>
      </c>
      <c r="G388" s="38">
        <v>150.53</v>
      </c>
      <c r="H388" s="31">
        <f t="shared" si="95"/>
        <v>196.38</v>
      </c>
      <c r="I388" s="309">
        <f t="shared" si="97"/>
        <v>785.52</v>
      </c>
    </row>
    <row r="389" spans="1:9" ht="16.5">
      <c r="A389" s="308" t="s">
        <v>981</v>
      </c>
      <c r="B389" s="2" t="s">
        <v>982</v>
      </c>
      <c r="C389" s="3" t="s">
        <v>983</v>
      </c>
      <c r="D389" s="2" t="s">
        <v>14</v>
      </c>
      <c r="E389" s="2" t="s">
        <v>22</v>
      </c>
      <c r="F389" s="4">
        <v>22</v>
      </c>
      <c r="G389" s="31">
        <v>138.46</v>
      </c>
      <c r="H389" s="31">
        <f t="shared" si="95"/>
        <v>180.63</v>
      </c>
      <c r="I389" s="309">
        <f t="shared" si="97"/>
        <v>3973.86</v>
      </c>
    </row>
    <row r="390" spans="1:9" ht="16.5">
      <c r="A390" s="308" t="s">
        <v>984</v>
      </c>
      <c r="B390" s="2" t="s">
        <v>985</v>
      </c>
      <c r="C390" s="3" t="s">
        <v>986</v>
      </c>
      <c r="D390" s="2" t="s">
        <v>14</v>
      </c>
      <c r="E390" s="2" t="s">
        <v>22</v>
      </c>
      <c r="F390" s="4">
        <v>6</v>
      </c>
      <c r="G390" s="31">
        <v>330.22</v>
      </c>
      <c r="H390" s="31">
        <f t="shared" si="95"/>
        <v>430.81</v>
      </c>
      <c r="I390" s="309">
        <f t="shared" si="97"/>
        <v>2584.86</v>
      </c>
    </row>
    <row r="391" spans="1:9">
      <c r="A391" s="308" t="s">
        <v>987</v>
      </c>
      <c r="B391" s="2" t="s">
        <v>988</v>
      </c>
      <c r="C391" s="3" t="s">
        <v>989</v>
      </c>
      <c r="D391" s="2" t="s">
        <v>14</v>
      </c>
      <c r="E391" s="2" t="s">
        <v>22</v>
      </c>
      <c r="F391" s="4">
        <v>7</v>
      </c>
      <c r="G391" s="31">
        <v>712.21</v>
      </c>
      <c r="H391" s="31">
        <f t="shared" si="95"/>
        <v>929.15</v>
      </c>
      <c r="I391" s="309">
        <f t="shared" si="97"/>
        <v>6504.05</v>
      </c>
    </row>
    <row r="392" spans="1:9" ht="16.5">
      <c r="A392" s="308" t="s">
        <v>990</v>
      </c>
      <c r="B392" s="2" t="s">
        <v>991</v>
      </c>
      <c r="C392" s="3" t="s">
        <v>992</v>
      </c>
      <c r="D392" s="2" t="s">
        <v>14</v>
      </c>
      <c r="E392" s="2" t="s">
        <v>22</v>
      </c>
      <c r="F392" s="4">
        <v>10</v>
      </c>
      <c r="G392" s="31">
        <v>188.96</v>
      </c>
      <c r="H392" s="31">
        <f t="shared" si="95"/>
        <v>246.52</v>
      </c>
      <c r="I392" s="309">
        <f t="shared" si="97"/>
        <v>2465.1999999999998</v>
      </c>
    </row>
    <row r="393" spans="1:9">
      <c r="A393" s="308" t="s">
        <v>993</v>
      </c>
      <c r="B393" s="2" t="s">
        <v>994</v>
      </c>
      <c r="C393" s="3" t="s">
        <v>995</v>
      </c>
      <c r="D393" s="2" t="s">
        <v>26</v>
      </c>
      <c r="E393" s="2" t="s">
        <v>22</v>
      </c>
      <c r="F393" s="4">
        <v>7</v>
      </c>
      <c r="G393" s="38">
        <v>188.98</v>
      </c>
      <c r="H393" s="31">
        <f t="shared" si="95"/>
        <v>246.54</v>
      </c>
      <c r="I393" s="309">
        <f t="shared" si="97"/>
        <v>1725.78</v>
      </c>
    </row>
    <row r="394" spans="1:9" ht="16.5">
      <c r="A394" s="308" t="s">
        <v>996</v>
      </c>
      <c r="B394" s="2" t="s">
        <v>997</v>
      </c>
      <c r="C394" s="3" t="s">
        <v>998</v>
      </c>
      <c r="D394" s="2" t="s">
        <v>14</v>
      </c>
      <c r="E394" s="2" t="s">
        <v>22</v>
      </c>
      <c r="F394" s="4">
        <v>1</v>
      </c>
      <c r="G394" s="31">
        <v>207.2</v>
      </c>
      <c r="H394" s="31">
        <f t="shared" si="95"/>
        <v>270.31</v>
      </c>
      <c r="I394" s="309">
        <f t="shared" si="97"/>
        <v>270.31</v>
      </c>
    </row>
    <row r="395" spans="1:9" ht="16.5">
      <c r="A395" s="308" t="s">
        <v>999</v>
      </c>
      <c r="B395" s="2" t="s">
        <v>1000</v>
      </c>
      <c r="C395" s="3" t="s">
        <v>1001</v>
      </c>
      <c r="D395" s="2" t="s">
        <v>14</v>
      </c>
      <c r="E395" s="2" t="s">
        <v>22</v>
      </c>
      <c r="F395" s="4">
        <v>44</v>
      </c>
      <c r="G395" s="31">
        <v>66.11</v>
      </c>
      <c r="H395" s="31">
        <f t="shared" si="95"/>
        <v>86.25</v>
      </c>
      <c r="I395" s="309">
        <f t="shared" si="97"/>
        <v>3795</v>
      </c>
    </row>
    <row r="396" spans="1:9">
      <c r="A396" s="308" t="s">
        <v>1002</v>
      </c>
      <c r="B396" s="2" t="s">
        <v>1003</v>
      </c>
      <c r="C396" s="3" t="s">
        <v>1004</v>
      </c>
      <c r="D396" s="2" t="s">
        <v>14</v>
      </c>
      <c r="E396" s="2" t="s">
        <v>22</v>
      </c>
      <c r="F396" s="4">
        <v>47</v>
      </c>
      <c r="G396" s="31">
        <v>11.15</v>
      </c>
      <c r="H396" s="31">
        <f t="shared" si="95"/>
        <v>14.55</v>
      </c>
      <c r="I396" s="309">
        <f t="shared" si="97"/>
        <v>683.85</v>
      </c>
    </row>
    <row r="397" spans="1:9" ht="16.5">
      <c r="A397" s="308" t="s">
        <v>1005</v>
      </c>
      <c r="B397" s="2" t="s">
        <v>1006</v>
      </c>
      <c r="C397" s="3" t="s">
        <v>1007</v>
      </c>
      <c r="D397" s="2" t="s">
        <v>14</v>
      </c>
      <c r="E397" s="2" t="s">
        <v>22</v>
      </c>
      <c r="F397" s="4">
        <v>15</v>
      </c>
      <c r="G397" s="31">
        <v>185.79</v>
      </c>
      <c r="H397" s="31">
        <f t="shared" si="95"/>
        <v>242.38</v>
      </c>
      <c r="I397" s="309">
        <f t="shared" si="97"/>
        <v>3635.7</v>
      </c>
    </row>
    <row r="398" spans="1:9" ht="16.5">
      <c r="A398" s="308" t="s">
        <v>1008</v>
      </c>
      <c r="B398" s="2" t="s">
        <v>1009</v>
      </c>
      <c r="C398" s="3" t="s">
        <v>1010</v>
      </c>
      <c r="D398" s="2" t="s">
        <v>26</v>
      </c>
      <c r="E398" s="2" t="s">
        <v>22</v>
      </c>
      <c r="F398" s="4">
        <v>28</v>
      </c>
      <c r="G398" s="38">
        <v>203.05</v>
      </c>
      <c r="H398" s="31">
        <f t="shared" si="95"/>
        <v>264.89999999999998</v>
      </c>
      <c r="I398" s="309">
        <f t="shared" si="97"/>
        <v>7417.2</v>
      </c>
    </row>
    <row r="399" spans="1:9">
      <c r="A399" s="308" t="s">
        <v>1011</v>
      </c>
      <c r="B399" s="2" t="s">
        <v>1012</v>
      </c>
      <c r="C399" s="3" t="s">
        <v>1013</v>
      </c>
      <c r="D399" s="2" t="s">
        <v>26</v>
      </c>
      <c r="E399" s="2" t="s">
        <v>22</v>
      </c>
      <c r="F399" s="4">
        <v>2</v>
      </c>
      <c r="G399" s="470">
        <v>186.59</v>
      </c>
      <c r="H399" s="31">
        <f t="shared" si="95"/>
        <v>243.43</v>
      </c>
      <c r="I399" s="309">
        <f t="shared" si="97"/>
        <v>486.86</v>
      </c>
    </row>
    <row r="400" spans="1:9" ht="20.100000000000001" customHeight="1">
      <c r="A400" s="308" t="s">
        <v>1014</v>
      </c>
      <c r="B400" s="2" t="s">
        <v>1015</v>
      </c>
      <c r="C400" s="3" t="s">
        <v>1016</v>
      </c>
      <c r="D400" s="2" t="s">
        <v>14</v>
      </c>
      <c r="E400" s="2" t="s">
        <v>22</v>
      </c>
      <c r="F400" s="44">
        <v>14</v>
      </c>
      <c r="G400" s="34">
        <v>77.47</v>
      </c>
      <c r="H400" s="469">
        <f t="shared" si="95"/>
        <v>101.07</v>
      </c>
      <c r="I400" s="309">
        <f t="shared" si="97"/>
        <v>1414.98</v>
      </c>
    </row>
    <row r="401" spans="1:9">
      <c r="A401" s="308" t="s">
        <v>1017</v>
      </c>
      <c r="B401" s="2" t="s">
        <v>1018</v>
      </c>
      <c r="C401" s="3" t="s">
        <v>1019</v>
      </c>
      <c r="D401" s="2" t="s">
        <v>26</v>
      </c>
      <c r="E401" s="2" t="s">
        <v>22</v>
      </c>
      <c r="F401" s="44">
        <v>4</v>
      </c>
      <c r="G401" s="39">
        <v>491.25</v>
      </c>
      <c r="H401" s="469">
        <f t="shared" si="95"/>
        <v>640.88</v>
      </c>
      <c r="I401" s="309">
        <f t="shared" si="97"/>
        <v>2563.52</v>
      </c>
    </row>
    <row r="402" spans="1:9">
      <c r="A402" s="308" t="s">
        <v>1020</v>
      </c>
      <c r="B402" s="2" t="s">
        <v>1021</v>
      </c>
      <c r="C402" s="3" t="s">
        <v>1022</v>
      </c>
      <c r="D402" s="2" t="s">
        <v>26</v>
      </c>
      <c r="E402" s="2" t="s">
        <v>22</v>
      </c>
      <c r="F402" s="44">
        <v>4</v>
      </c>
      <c r="G402" s="39">
        <v>116.36</v>
      </c>
      <c r="H402" s="469">
        <f t="shared" si="95"/>
        <v>151.80000000000001</v>
      </c>
      <c r="I402" s="309">
        <f t="shared" si="97"/>
        <v>607.20000000000005</v>
      </c>
    </row>
    <row r="403" spans="1:9">
      <c r="A403" s="308" t="s">
        <v>1023</v>
      </c>
      <c r="B403" s="2" t="s">
        <v>1024</v>
      </c>
      <c r="C403" s="3" t="s">
        <v>1025</v>
      </c>
      <c r="D403" s="2" t="s">
        <v>14</v>
      </c>
      <c r="E403" s="2" t="s">
        <v>22</v>
      </c>
      <c r="F403" s="44">
        <v>47</v>
      </c>
      <c r="G403" s="34">
        <v>53.14</v>
      </c>
      <c r="H403" s="469">
        <f t="shared" si="95"/>
        <v>69.33</v>
      </c>
      <c r="I403" s="309">
        <f t="shared" si="97"/>
        <v>3258.51</v>
      </c>
    </row>
    <row r="404" spans="1:9">
      <c r="A404" s="308" t="s">
        <v>1026</v>
      </c>
      <c r="B404" s="2" t="s">
        <v>1027</v>
      </c>
      <c r="C404" s="3" t="s">
        <v>1028</v>
      </c>
      <c r="D404" s="2" t="s">
        <v>14</v>
      </c>
      <c r="E404" s="2" t="s">
        <v>22</v>
      </c>
      <c r="F404" s="44">
        <v>13</v>
      </c>
      <c r="G404" s="34">
        <v>89.58</v>
      </c>
      <c r="H404" s="469">
        <f t="shared" si="95"/>
        <v>116.87</v>
      </c>
      <c r="I404" s="309">
        <f t="shared" si="97"/>
        <v>1519.31</v>
      </c>
    </row>
    <row r="405" spans="1:9" ht="16.5">
      <c r="A405" s="308" t="s">
        <v>1029</v>
      </c>
      <c r="B405" s="2" t="s">
        <v>1030</v>
      </c>
      <c r="C405" s="3" t="s">
        <v>1031</v>
      </c>
      <c r="D405" s="2" t="s">
        <v>26</v>
      </c>
      <c r="E405" s="2" t="s">
        <v>22</v>
      </c>
      <c r="F405" s="44">
        <v>14</v>
      </c>
      <c r="G405" s="39">
        <v>304.66000000000003</v>
      </c>
      <c r="H405" s="469">
        <f t="shared" si="95"/>
        <v>397.46</v>
      </c>
      <c r="I405" s="309">
        <f t="shared" si="97"/>
        <v>5564.44</v>
      </c>
    </row>
    <row r="406" spans="1:9" ht="16.5">
      <c r="A406" s="308" t="s">
        <v>1032</v>
      </c>
      <c r="B406" s="2" t="s">
        <v>1033</v>
      </c>
      <c r="C406" s="3" t="s">
        <v>1034</v>
      </c>
      <c r="D406" s="2" t="s">
        <v>14</v>
      </c>
      <c r="E406" s="2" t="s">
        <v>22</v>
      </c>
      <c r="F406" s="44">
        <v>6</v>
      </c>
      <c r="G406" s="34">
        <v>319.77</v>
      </c>
      <c r="H406" s="469">
        <f t="shared" si="95"/>
        <v>417.17</v>
      </c>
      <c r="I406" s="309">
        <f t="shared" si="97"/>
        <v>2503.02</v>
      </c>
    </row>
    <row r="407" spans="1:9" ht="16.5">
      <c r="A407" s="308" t="s">
        <v>1035</v>
      </c>
      <c r="B407" s="2" t="s">
        <v>1036</v>
      </c>
      <c r="C407" s="3" t="s">
        <v>1037</v>
      </c>
      <c r="D407" s="2" t="s">
        <v>14</v>
      </c>
      <c r="E407" s="2" t="s">
        <v>22</v>
      </c>
      <c r="F407" s="44">
        <v>9</v>
      </c>
      <c r="G407" s="34">
        <v>329.83</v>
      </c>
      <c r="H407" s="469">
        <f t="shared" si="95"/>
        <v>430.3</v>
      </c>
      <c r="I407" s="309">
        <f t="shared" si="97"/>
        <v>3872.7</v>
      </c>
    </row>
    <row r="408" spans="1:9" ht="16.5">
      <c r="A408" s="308" t="s">
        <v>1038</v>
      </c>
      <c r="B408" s="2" t="s">
        <v>1039</v>
      </c>
      <c r="C408" s="3" t="s">
        <v>1040</v>
      </c>
      <c r="D408" s="2" t="s">
        <v>14</v>
      </c>
      <c r="E408" s="2" t="s">
        <v>22</v>
      </c>
      <c r="F408" s="44">
        <v>1</v>
      </c>
      <c r="G408" s="34">
        <v>924.88</v>
      </c>
      <c r="H408" s="469">
        <f t="shared" si="95"/>
        <v>1206.5999999999999</v>
      </c>
      <c r="I408" s="309">
        <f t="shared" si="97"/>
        <v>1206.5999999999999</v>
      </c>
    </row>
    <row r="409" spans="1:9" ht="20.100000000000001" customHeight="1">
      <c r="A409" s="308" t="s">
        <v>1041</v>
      </c>
      <c r="B409" s="2" t="s">
        <v>1042</v>
      </c>
      <c r="C409" s="3" t="s">
        <v>1043</v>
      </c>
      <c r="D409" s="2" t="s">
        <v>26</v>
      </c>
      <c r="E409" s="2" t="s">
        <v>22</v>
      </c>
      <c r="F409" s="44">
        <v>24</v>
      </c>
      <c r="G409" s="39">
        <v>288.27999999999997</v>
      </c>
      <c r="H409" s="469">
        <f t="shared" si="95"/>
        <v>376.09</v>
      </c>
      <c r="I409" s="309">
        <f t="shared" si="97"/>
        <v>9026.16</v>
      </c>
    </row>
    <row r="410" spans="1:9">
      <c r="A410" s="308" t="s">
        <v>1044</v>
      </c>
      <c r="B410" s="2" t="s">
        <v>1045</v>
      </c>
      <c r="C410" s="3" t="s">
        <v>1046</v>
      </c>
      <c r="D410" s="2" t="s">
        <v>26</v>
      </c>
      <c r="E410" s="2" t="s">
        <v>22</v>
      </c>
      <c r="F410" s="44">
        <v>4</v>
      </c>
      <c r="G410" s="39">
        <v>77.319999999999993</v>
      </c>
      <c r="H410" s="469">
        <f t="shared" si="95"/>
        <v>100.87</v>
      </c>
      <c r="I410" s="309">
        <f t="shared" si="97"/>
        <v>403.48</v>
      </c>
    </row>
    <row r="411" spans="1:9">
      <c r="A411" s="308" t="s">
        <v>1047</v>
      </c>
      <c r="B411" s="2" t="s">
        <v>1048</v>
      </c>
      <c r="C411" s="3" t="s">
        <v>1049</v>
      </c>
      <c r="D411" s="2" t="s">
        <v>26</v>
      </c>
      <c r="E411" s="2" t="s">
        <v>22</v>
      </c>
      <c r="F411" s="44">
        <v>18</v>
      </c>
      <c r="G411" s="39">
        <v>51.95</v>
      </c>
      <c r="H411" s="469">
        <f t="shared" si="95"/>
        <v>67.77</v>
      </c>
      <c r="I411" s="309">
        <f t="shared" si="97"/>
        <v>1219.8599999999999</v>
      </c>
    </row>
    <row r="412" spans="1:9" ht="16.5">
      <c r="A412" s="308" t="s">
        <v>1050</v>
      </c>
      <c r="B412" s="2" t="s">
        <v>1051</v>
      </c>
      <c r="C412" s="3" t="s">
        <v>1052</v>
      </c>
      <c r="D412" s="2" t="s">
        <v>14</v>
      </c>
      <c r="E412" s="2" t="s">
        <v>22</v>
      </c>
      <c r="F412" s="44">
        <v>23</v>
      </c>
      <c r="G412" s="34">
        <v>61.06</v>
      </c>
      <c r="H412" s="469">
        <f t="shared" si="95"/>
        <v>79.66</v>
      </c>
      <c r="I412" s="309">
        <f t="shared" si="97"/>
        <v>1832.18</v>
      </c>
    </row>
    <row r="413" spans="1:9" ht="20.100000000000001" customHeight="1">
      <c r="A413" s="308" t="s">
        <v>1053</v>
      </c>
      <c r="B413" s="2" t="s">
        <v>1054</v>
      </c>
      <c r="C413" s="3" t="s">
        <v>1055</v>
      </c>
      <c r="D413" s="2" t="s">
        <v>26</v>
      </c>
      <c r="E413" s="2" t="s">
        <v>15</v>
      </c>
      <c r="F413" s="44">
        <v>16.899999999999999</v>
      </c>
      <c r="G413" s="39">
        <v>461.62</v>
      </c>
      <c r="H413" s="469">
        <f t="shared" si="95"/>
        <v>602.23</v>
      </c>
      <c r="I413" s="309">
        <f t="shared" si="97"/>
        <v>10177.69</v>
      </c>
    </row>
    <row r="414" spans="1:9">
      <c r="A414" s="308" t="s">
        <v>1056</v>
      </c>
      <c r="B414" s="2" t="s">
        <v>1057</v>
      </c>
      <c r="C414" s="3" t="s">
        <v>1058</v>
      </c>
      <c r="D414" s="2" t="s">
        <v>26</v>
      </c>
      <c r="E414" s="2" t="s">
        <v>22</v>
      </c>
      <c r="F414" s="44">
        <v>18</v>
      </c>
      <c r="G414" s="39">
        <v>267.27999999999997</v>
      </c>
      <c r="H414" s="469">
        <f t="shared" si="95"/>
        <v>348.69</v>
      </c>
      <c r="I414" s="309">
        <f t="shared" si="97"/>
        <v>6276.42</v>
      </c>
    </row>
    <row r="415" spans="1:9">
      <c r="A415" s="308" t="s">
        <v>1059</v>
      </c>
      <c r="B415" s="2" t="s">
        <v>1060</v>
      </c>
      <c r="C415" s="3" t="s">
        <v>1061</v>
      </c>
      <c r="D415" s="2" t="s">
        <v>26</v>
      </c>
      <c r="E415" s="2" t="s">
        <v>22</v>
      </c>
      <c r="F415" s="44">
        <v>211</v>
      </c>
      <c r="G415" s="39">
        <v>52.15</v>
      </c>
      <c r="H415" s="469">
        <f t="shared" si="95"/>
        <v>68.03</v>
      </c>
      <c r="I415" s="309">
        <f t="shared" si="97"/>
        <v>14354.33</v>
      </c>
    </row>
    <row r="416" spans="1:9">
      <c r="A416" s="308" t="s">
        <v>1062</v>
      </c>
      <c r="B416" s="2" t="s">
        <v>1063</v>
      </c>
      <c r="C416" s="3" t="s">
        <v>1064</v>
      </c>
      <c r="D416" s="2" t="s">
        <v>26</v>
      </c>
      <c r="E416" s="2" t="s">
        <v>30</v>
      </c>
      <c r="F416" s="44">
        <v>19.399999999999999</v>
      </c>
      <c r="G416" s="39">
        <v>128.16999999999999</v>
      </c>
      <c r="H416" s="469">
        <f t="shared" si="95"/>
        <v>167.21</v>
      </c>
      <c r="I416" s="309">
        <f t="shared" si="97"/>
        <v>3243.87</v>
      </c>
    </row>
    <row r="417" spans="1:9">
      <c r="A417" s="306" t="s">
        <v>1065</v>
      </c>
      <c r="B417" s="510" t="s">
        <v>1066</v>
      </c>
      <c r="C417" s="511"/>
      <c r="D417" s="511"/>
      <c r="E417" s="511"/>
      <c r="F417" s="511"/>
      <c r="G417" s="519"/>
      <c r="H417" s="49"/>
      <c r="I417" s="307">
        <f>SUM(I418:I430)</f>
        <v>4650.05</v>
      </c>
    </row>
    <row r="418" spans="1:9" ht="20.100000000000001" customHeight="1">
      <c r="A418" s="308" t="s">
        <v>1067</v>
      </c>
      <c r="B418" s="2" t="s">
        <v>1068</v>
      </c>
      <c r="C418" s="3" t="s">
        <v>1069</v>
      </c>
      <c r="D418" s="2" t="s">
        <v>26</v>
      </c>
      <c r="E418" s="2" t="s">
        <v>22</v>
      </c>
      <c r="F418" s="4">
        <v>1</v>
      </c>
      <c r="G418" s="39">
        <v>395.16</v>
      </c>
      <c r="H418" s="469">
        <f t="shared" si="95"/>
        <v>515.53</v>
      </c>
      <c r="I418" s="309">
        <f t="shared" ref="I418" si="98">ROUND(F418*H418,2)</f>
        <v>515.53</v>
      </c>
    </row>
    <row r="419" spans="1:9">
      <c r="A419" s="308" t="s">
        <v>1070</v>
      </c>
      <c r="B419" s="2" t="s">
        <v>1071</v>
      </c>
      <c r="C419" s="3" t="s">
        <v>1072</v>
      </c>
      <c r="D419" s="2" t="s">
        <v>14</v>
      </c>
      <c r="E419" s="2" t="s">
        <v>22</v>
      </c>
      <c r="F419" s="4">
        <v>2</v>
      </c>
      <c r="G419" s="34">
        <v>44.91</v>
      </c>
      <c r="H419" s="469">
        <f t="shared" si="95"/>
        <v>58.59</v>
      </c>
      <c r="I419" s="309">
        <f t="shared" ref="I419:I430" si="99">ROUND(F419*H419,2)</f>
        <v>117.18</v>
      </c>
    </row>
    <row r="420" spans="1:9" ht="20.100000000000001" customHeight="1">
      <c r="A420" s="308" t="s">
        <v>1073</v>
      </c>
      <c r="B420" s="2" t="s">
        <v>1074</v>
      </c>
      <c r="C420" s="3" t="s">
        <v>1075</v>
      </c>
      <c r="D420" s="2" t="s">
        <v>14</v>
      </c>
      <c r="E420" s="2" t="s">
        <v>30</v>
      </c>
      <c r="F420" s="4">
        <v>45.8</v>
      </c>
      <c r="G420" s="34">
        <v>37.36</v>
      </c>
      <c r="H420" s="469">
        <f t="shared" si="95"/>
        <v>48.74</v>
      </c>
      <c r="I420" s="309">
        <f t="shared" si="99"/>
        <v>2232.29</v>
      </c>
    </row>
    <row r="421" spans="1:9" ht="20.100000000000001" customHeight="1">
      <c r="A421" s="308" t="s">
        <v>1076</v>
      </c>
      <c r="B421" s="2" t="s">
        <v>1077</v>
      </c>
      <c r="C421" s="3" t="s">
        <v>1078</v>
      </c>
      <c r="D421" s="2" t="s">
        <v>26</v>
      </c>
      <c r="E421" s="2" t="s">
        <v>22</v>
      </c>
      <c r="F421" s="4">
        <v>1</v>
      </c>
      <c r="G421" s="39">
        <v>15.78</v>
      </c>
      <c r="H421" s="469">
        <f t="shared" si="95"/>
        <v>20.59</v>
      </c>
      <c r="I421" s="309">
        <f t="shared" si="99"/>
        <v>20.59</v>
      </c>
    </row>
    <row r="422" spans="1:9">
      <c r="A422" s="308" t="s">
        <v>1079</v>
      </c>
      <c r="B422" s="2" t="s">
        <v>1080</v>
      </c>
      <c r="C422" s="3" t="s">
        <v>1081</v>
      </c>
      <c r="D422" s="2" t="s">
        <v>26</v>
      </c>
      <c r="E422" s="2" t="s">
        <v>22</v>
      </c>
      <c r="F422" s="4">
        <v>4</v>
      </c>
      <c r="G422" s="39">
        <v>23.07</v>
      </c>
      <c r="H422" s="469">
        <f t="shared" si="95"/>
        <v>30.1</v>
      </c>
      <c r="I422" s="309">
        <f t="shared" si="99"/>
        <v>120.4</v>
      </c>
    </row>
    <row r="423" spans="1:9">
      <c r="A423" s="308" t="s">
        <v>1082</v>
      </c>
      <c r="B423" s="2" t="s">
        <v>783</v>
      </c>
      <c r="C423" s="3" t="s">
        <v>784</v>
      </c>
      <c r="D423" s="2" t="s">
        <v>14</v>
      </c>
      <c r="E423" s="2" t="s">
        <v>22</v>
      </c>
      <c r="F423" s="4">
        <v>2</v>
      </c>
      <c r="G423" s="34">
        <v>51.53</v>
      </c>
      <c r="H423" s="469">
        <f t="shared" si="95"/>
        <v>67.23</v>
      </c>
      <c r="I423" s="309">
        <f t="shared" si="99"/>
        <v>134.46</v>
      </c>
    </row>
    <row r="424" spans="1:9">
      <c r="A424" s="308" t="s">
        <v>1083</v>
      </c>
      <c r="B424" s="2" t="s">
        <v>1084</v>
      </c>
      <c r="C424" s="3" t="s">
        <v>1085</v>
      </c>
      <c r="D424" s="2" t="s">
        <v>14</v>
      </c>
      <c r="E424" s="2" t="s">
        <v>22</v>
      </c>
      <c r="F424" s="4">
        <v>4</v>
      </c>
      <c r="G424" s="34">
        <v>60.87</v>
      </c>
      <c r="H424" s="469">
        <f t="shared" si="95"/>
        <v>79.41</v>
      </c>
      <c r="I424" s="309">
        <f t="shared" si="99"/>
        <v>317.64</v>
      </c>
    </row>
    <row r="425" spans="1:9" ht="16.5">
      <c r="A425" s="308" t="s">
        <v>1086</v>
      </c>
      <c r="B425" s="2" t="s">
        <v>1087</v>
      </c>
      <c r="C425" s="3" t="s">
        <v>1088</v>
      </c>
      <c r="D425" s="2" t="s">
        <v>14</v>
      </c>
      <c r="E425" s="2" t="s">
        <v>22</v>
      </c>
      <c r="F425" s="4">
        <v>1</v>
      </c>
      <c r="G425" s="34">
        <v>45.51</v>
      </c>
      <c r="H425" s="469">
        <f t="shared" si="95"/>
        <v>59.37</v>
      </c>
      <c r="I425" s="309">
        <f t="shared" si="99"/>
        <v>59.37</v>
      </c>
    </row>
    <row r="426" spans="1:9" ht="16.5">
      <c r="A426" s="308" t="s">
        <v>1089</v>
      </c>
      <c r="B426" s="2" t="s">
        <v>1090</v>
      </c>
      <c r="C426" s="3" t="s">
        <v>1091</v>
      </c>
      <c r="D426" s="2" t="s">
        <v>14</v>
      </c>
      <c r="E426" s="2" t="s">
        <v>22</v>
      </c>
      <c r="F426" s="4">
        <v>8</v>
      </c>
      <c r="G426" s="34">
        <v>24.58</v>
      </c>
      <c r="H426" s="469">
        <f t="shared" si="95"/>
        <v>32.07</v>
      </c>
      <c r="I426" s="309">
        <f t="shared" si="99"/>
        <v>256.56</v>
      </c>
    </row>
    <row r="427" spans="1:9" ht="16.5">
      <c r="A427" s="308" t="s">
        <v>1092</v>
      </c>
      <c r="B427" s="2" t="s">
        <v>1093</v>
      </c>
      <c r="C427" s="3" t="s">
        <v>1094</v>
      </c>
      <c r="D427" s="2" t="s">
        <v>14</v>
      </c>
      <c r="E427" s="2" t="s">
        <v>22</v>
      </c>
      <c r="F427" s="4">
        <v>2</v>
      </c>
      <c r="G427" s="34">
        <v>51.67</v>
      </c>
      <c r="H427" s="469">
        <f t="shared" si="95"/>
        <v>67.41</v>
      </c>
      <c r="I427" s="309">
        <f t="shared" si="99"/>
        <v>134.82</v>
      </c>
    </row>
    <row r="428" spans="1:9" ht="16.5">
      <c r="A428" s="308" t="s">
        <v>1095</v>
      </c>
      <c r="B428" s="2" t="s">
        <v>1096</v>
      </c>
      <c r="C428" s="3" t="s">
        <v>1097</v>
      </c>
      <c r="D428" s="2" t="s">
        <v>14</v>
      </c>
      <c r="E428" s="2" t="s">
        <v>22</v>
      </c>
      <c r="F428" s="4">
        <v>6</v>
      </c>
      <c r="G428" s="34">
        <v>51.67</v>
      </c>
      <c r="H428" s="469">
        <f t="shared" si="95"/>
        <v>67.41</v>
      </c>
      <c r="I428" s="309">
        <f t="shared" si="99"/>
        <v>404.46</v>
      </c>
    </row>
    <row r="429" spans="1:9" ht="16.5">
      <c r="A429" s="308" t="s">
        <v>1098</v>
      </c>
      <c r="B429" s="2" t="s">
        <v>1099</v>
      </c>
      <c r="C429" s="3" t="s">
        <v>1100</v>
      </c>
      <c r="D429" s="2" t="s">
        <v>14</v>
      </c>
      <c r="E429" s="2" t="s">
        <v>22</v>
      </c>
      <c r="F429" s="4">
        <v>2</v>
      </c>
      <c r="G429" s="34">
        <v>34.869999999999997</v>
      </c>
      <c r="H429" s="469">
        <f t="shared" si="95"/>
        <v>45.49</v>
      </c>
      <c r="I429" s="309">
        <f t="shared" si="99"/>
        <v>90.98</v>
      </c>
    </row>
    <row r="430" spans="1:9" ht="16.5">
      <c r="A430" s="308" t="s">
        <v>1101</v>
      </c>
      <c r="B430" s="2" t="s">
        <v>1102</v>
      </c>
      <c r="C430" s="3" t="s">
        <v>1103</v>
      </c>
      <c r="D430" s="2" t="s">
        <v>26</v>
      </c>
      <c r="E430" s="2" t="s">
        <v>15</v>
      </c>
      <c r="F430" s="4">
        <v>0.24</v>
      </c>
      <c r="G430" s="39">
        <v>784.95</v>
      </c>
      <c r="H430" s="469">
        <f t="shared" si="95"/>
        <v>1024.05</v>
      </c>
      <c r="I430" s="309">
        <f t="shared" si="99"/>
        <v>245.77</v>
      </c>
    </row>
    <row r="431" spans="1:9">
      <c r="A431" s="306" t="s">
        <v>1104</v>
      </c>
      <c r="B431" s="510" t="s">
        <v>1105</v>
      </c>
      <c r="C431" s="511"/>
      <c r="D431" s="511"/>
      <c r="E431" s="511"/>
      <c r="F431" s="511"/>
      <c r="G431" s="512"/>
      <c r="H431" s="49"/>
      <c r="I431" s="307">
        <f>I432+I435+I438+I446+I452</f>
        <v>47857.41</v>
      </c>
    </row>
    <row r="432" spans="1:9">
      <c r="A432" s="310" t="s">
        <v>1106</v>
      </c>
      <c r="B432" s="516" t="s">
        <v>1107</v>
      </c>
      <c r="C432" s="517"/>
      <c r="D432" s="517"/>
      <c r="E432" s="517"/>
      <c r="F432" s="517"/>
      <c r="G432" s="518"/>
      <c r="H432" s="53"/>
      <c r="I432" s="311">
        <f>SUM(I433:I434)</f>
        <v>4699.42</v>
      </c>
    </row>
    <row r="433" spans="1:9" ht="16.5">
      <c r="A433" s="308" t="s">
        <v>1108</v>
      </c>
      <c r="B433" s="2" t="s">
        <v>1109</v>
      </c>
      <c r="C433" s="3" t="s">
        <v>1110</v>
      </c>
      <c r="D433" s="2" t="s">
        <v>14</v>
      </c>
      <c r="E433" s="2" t="s">
        <v>22</v>
      </c>
      <c r="F433" s="4">
        <v>8</v>
      </c>
      <c r="G433" s="35">
        <v>264.42</v>
      </c>
      <c r="H433" s="469">
        <f t="shared" ref="H433:H434" si="100">ROUND(G433*(1+$H$8),2)</f>
        <v>344.96</v>
      </c>
      <c r="I433" s="309">
        <f t="shared" ref="I433:I434" si="101">ROUND(F433*H433,2)</f>
        <v>2759.68</v>
      </c>
    </row>
    <row r="434" spans="1:9" ht="16.5">
      <c r="A434" s="308" t="s">
        <v>1111</v>
      </c>
      <c r="B434" s="2" t="s">
        <v>1112</v>
      </c>
      <c r="C434" s="3" t="s">
        <v>1113</v>
      </c>
      <c r="D434" s="2" t="s">
        <v>14</v>
      </c>
      <c r="E434" s="2" t="s">
        <v>22</v>
      </c>
      <c r="F434" s="4">
        <v>2</v>
      </c>
      <c r="G434" s="35">
        <v>743.42</v>
      </c>
      <c r="H434" s="469">
        <f t="shared" si="100"/>
        <v>969.87</v>
      </c>
      <c r="I434" s="309">
        <f t="shared" si="101"/>
        <v>1939.74</v>
      </c>
    </row>
    <row r="435" spans="1:9">
      <c r="A435" s="310" t="s">
        <v>1114</v>
      </c>
      <c r="B435" s="516" t="s">
        <v>1115</v>
      </c>
      <c r="C435" s="517"/>
      <c r="D435" s="517"/>
      <c r="E435" s="517"/>
      <c r="F435" s="517"/>
      <c r="G435" s="518"/>
      <c r="H435" s="53"/>
      <c r="I435" s="311">
        <f>SUM(I436:I437)</f>
        <v>8896.1</v>
      </c>
    </row>
    <row r="436" spans="1:9" ht="24.75">
      <c r="A436" s="308" t="s">
        <v>1116</v>
      </c>
      <c r="B436" s="2" t="s">
        <v>1117</v>
      </c>
      <c r="C436" s="3" t="s">
        <v>1118</v>
      </c>
      <c r="D436" s="2" t="s">
        <v>14</v>
      </c>
      <c r="E436" s="2" t="s">
        <v>22</v>
      </c>
      <c r="F436" s="4">
        <v>2</v>
      </c>
      <c r="G436" s="36">
        <v>1713.62</v>
      </c>
      <c r="H436" s="469">
        <f t="shared" ref="H436:H437" si="102">ROUND(G436*(1+$H$8),2)</f>
        <v>2235.59</v>
      </c>
      <c r="I436" s="309">
        <f t="shared" ref="I436:I437" si="103">ROUND(F436*H436,2)</f>
        <v>4471.18</v>
      </c>
    </row>
    <row r="437" spans="1:9" ht="16.5">
      <c r="A437" s="308" t="s">
        <v>1119</v>
      </c>
      <c r="B437" s="2" t="s">
        <v>1120</v>
      </c>
      <c r="C437" s="3" t="s">
        <v>1121</v>
      </c>
      <c r="D437" s="2" t="s">
        <v>14</v>
      </c>
      <c r="E437" s="2" t="s">
        <v>22</v>
      </c>
      <c r="F437" s="4">
        <v>1</v>
      </c>
      <c r="G437" s="36">
        <v>3391.78</v>
      </c>
      <c r="H437" s="469">
        <f t="shared" si="102"/>
        <v>4424.92</v>
      </c>
      <c r="I437" s="309">
        <f t="shared" si="103"/>
        <v>4424.92</v>
      </c>
    </row>
    <row r="438" spans="1:9">
      <c r="A438" s="310" t="s">
        <v>1122</v>
      </c>
      <c r="B438" s="516" t="s">
        <v>831</v>
      </c>
      <c r="C438" s="517"/>
      <c r="D438" s="517"/>
      <c r="E438" s="517"/>
      <c r="F438" s="517"/>
      <c r="G438" s="518"/>
      <c r="H438" s="53"/>
      <c r="I438" s="311">
        <f>SUM(I439:I445)</f>
        <v>17459.96</v>
      </c>
    </row>
    <row r="439" spans="1:9" ht="20.100000000000001" customHeight="1">
      <c r="A439" s="308" t="s">
        <v>1123</v>
      </c>
      <c r="B439" s="2" t="s">
        <v>1124</v>
      </c>
      <c r="C439" s="3" t="s">
        <v>1125</v>
      </c>
      <c r="D439" s="2" t="s">
        <v>14</v>
      </c>
      <c r="E439" s="2" t="s">
        <v>22</v>
      </c>
      <c r="F439" s="4">
        <v>5</v>
      </c>
      <c r="G439" s="35">
        <v>287.14999999999998</v>
      </c>
      <c r="H439" s="469">
        <f t="shared" ref="H439:H445" si="104">ROUND(G439*(1+$H$8),2)</f>
        <v>374.62</v>
      </c>
      <c r="I439" s="309">
        <f t="shared" ref="I439:I445" si="105">ROUND(F439*H439,2)</f>
        <v>1873.1</v>
      </c>
    </row>
    <row r="440" spans="1:9" ht="16.5">
      <c r="A440" s="308" t="s">
        <v>1126</v>
      </c>
      <c r="B440" s="2" t="s">
        <v>1127</v>
      </c>
      <c r="C440" s="3" t="s">
        <v>1128</v>
      </c>
      <c r="D440" s="2" t="s">
        <v>14</v>
      </c>
      <c r="E440" s="2" t="s">
        <v>22</v>
      </c>
      <c r="F440" s="4">
        <v>3</v>
      </c>
      <c r="G440" s="35">
        <v>556.54999999999995</v>
      </c>
      <c r="H440" s="469">
        <f t="shared" si="104"/>
        <v>726.08</v>
      </c>
      <c r="I440" s="309">
        <f t="shared" si="105"/>
        <v>2178.2399999999998</v>
      </c>
    </row>
    <row r="441" spans="1:9">
      <c r="A441" s="308" t="s">
        <v>1129</v>
      </c>
      <c r="B441" s="2" t="s">
        <v>1130</v>
      </c>
      <c r="C441" s="3" t="s">
        <v>1131</v>
      </c>
      <c r="D441" s="2" t="s">
        <v>14</v>
      </c>
      <c r="E441" s="2" t="s">
        <v>22</v>
      </c>
      <c r="F441" s="4">
        <v>1</v>
      </c>
      <c r="G441" s="35">
        <v>165.47</v>
      </c>
      <c r="H441" s="469">
        <f t="shared" si="104"/>
        <v>215.87</v>
      </c>
      <c r="I441" s="309">
        <f t="shared" si="105"/>
        <v>215.87</v>
      </c>
    </row>
    <row r="442" spans="1:9">
      <c r="A442" s="308" t="s">
        <v>1132</v>
      </c>
      <c r="B442" s="2" t="s">
        <v>1133</v>
      </c>
      <c r="C442" s="3" t="s">
        <v>1134</v>
      </c>
      <c r="D442" s="2" t="s">
        <v>26</v>
      </c>
      <c r="E442" s="2" t="s">
        <v>22</v>
      </c>
      <c r="F442" s="4">
        <v>1</v>
      </c>
      <c r="G442" s="40">
        <v>253.42</v>
      </c>
      <c r="H442" s="469">
        <f t="shared" si="104"/>
        <v>330.61</v>
      </c>
      <c r="I442" s="309">
        <f t="shared" si="105"/>
        <v>330.61</v>
      </c>
    </row>
    <row r="443" spans="1:9" ht="20.100000000000001" customHeight="1">
      <c r="A443" s="308" t="s">
        <v>1135</v>
      </c>
      <c r="B443" s="2" t="s">
        <v>1136</v>
      </c>
      <c r="C443" s="3" t="s">
        <v>1137</v>
      </c>
      <c r="D443" s="2" t="s">
        <v>26</v>
      </c>
      <c r="E443" s="2" t="s">
        <v>1138</v>
      </c>
      <c r="F443" s="4">
        <v>1</v>
      </c>
      <c r="G443" s="41">
        <v>2367.61</v>
      </c>
      <c r="H443" s="469">
        <f t="shared" si="104"/>
        <v>3088.78</v>
      </c>
      <c r="I443" s="309">
        <f t="shared" si="105"/>
        <v>3088.78</v>
      </c>
    </row>
    <row r="444" spans="1:9" ht="20.100000000000001" customHeight="1">
      <c r="A444" s="308" t="s">
        <v>1139</v>
      </c>
      <c r="B444" s="2" t="s">
        <v>1140</v>
      </c>
      <c r="C444" s="3" t="s">
        <v>1141</v>
      </c>
      <c r="D444" s="2" t="s">
        <v>14</v>
      </c>
      <c r="E444" s="2" t="s">
        <v>22</v>
      </c>
      <c r="F444" s="4">
        <v>2</v>
      </c>
      <c r="G444" s="36">
        <v>1874.46</v>
      </c>
      <c r="H444" s="469">
        <f t="shared" si="104"/>
        <v>2445.42</v>
      </c>
      <c r="I444" s="309">
        <f t="shared" si="105"/>
        <v>4890.84</v>
      </c>
    </row>
    <row r="445" spans="1:9">
      <c r="A445" s="308" t="s">
        <v>1142</v>
      </c>
      <c r="B445" s="2" t="s">
        <v>1143</v>
      </c>
      <c r="C445" s="3" t="s">
        <v>1144</v>
      </c>
      <c r="D445" s="2" t="s">
        <v>26</v>
      </c>
      <c r="E445" s="2" t="s">
        <v>22</v>
      </c>
      <c r="F445" s="4">
        <v>1</v>
      </c>
      <c r="G445" s="41">
        <v>3742.54</v>
      </c>
      <c r="H445" s="469">
        <f t="shared" si="104"/>
        <v>4882.5200000000004</v>
      </c>
      <c r="I445" s="309">
        <f t="shared" si="105"/>
        <v>4882.5200000000004</v>
      </c>
    </row>
    <row r="446" spans="1:9">
      <c r="A446" s="310" t="s">
        <v>1145</v>
      </c>
      <c r="B446" s="516" t="s">
        <v>841</v>
      </c>
      <c r="C446" s="517"/>
      <c r="D446" s="517"/>
      <c r="E446" s="517"/>
      <c r="F446" s="517"/>
      <c r="G446" s="518"/>
      <c r="H446" s="53"/>
      <c r="I446" s="311">
        <f>SUM(I447:I451)</f>
        <v>11550.630000000001</v>
      </c>
    </row>
    <row r="447" spans="1:9" ht="24.75">
      <c r="A447" s="308" t="s">
        <v>1146</v>
      </c>
      <c r="B447" s="2" t="s">
        <v>1147</v>
      </c>
      <c r="C447" s="3" t="s">
        <v>1148</v>
      </c>
      <c r="D447" s="2" t="s">
        <v>14</v>
      </c>
      <c r="E447" s="2" t="s">
        <v>22</v>
      </c>
      <c r="F447" s="4">
        <v>10</v>
      </c>
      <c r="G447" s="35">
        <v>130.05000000000001</v>
      </c>
      <c r="H447" s="469">
        <f t="shared" ref="H447:H451" si="106">ROUND(G447*(1+$H$8),2)</f>
        <v>169.66</v>
      </c>
      <c r="I447" s="309">
        <f t="shared" ref="I447:I451" si="107">ROUND(F447*H447,2)</f>
        <v>1696.6</v>
      </c>
    </row>
    <row r="448" spans="1:9" ht="16.5">
      <c r="A448" s="308" t="s">
        <v>1149</v>
      </c>
      <c r="B448" s="2" t="s">
        <v>1150</v>
      </c>
      <c r="C448" s="3" t="s">
        <v>1151</v>
      </c>
      <c r="D448" s="2" t="s">
        <v>14</v>
      </c>
      <c r="E448" s="2" t="s">
        <v>30</v>
      </c>
      <c r="F448" s="4">
        <v>65</v>
      </c>
      <c r="G448" s="35">
        <v>99.19</v>
      </c>
      <c r="H448" s="469">
        <f t="shared" si="106"/>
        <v>129.4</v>
      </c>
      <c r="I448" s="309">
        <f t="shared" si="107"/>
        <v>8411</v>
      </c>
    </row>
    <row r="449" spans="1:9">
      <c r="A449" s="308" t="s">
        <v>1152</v>
      </c>
      <c r="B449" s="2" t="s">
        <v>1153</v>
      </c>
      <c r="C449" s="3" t="s">
        <v>1154</v>
      </c>
      <c r="D449" s="2" t="s">
        <v>26</v>
      </c>
      <c r="E449" s="2" t="s">
        <v>22</v>
      </c>
      <c r="F449" s="4">
        <v>1</v>
      </c>
      <c r="G449" s="40">
        <v>77.95</v>
      </c>
      <c r="H449" s="469">
        <f t="shared" si="106"/>
        <v>101.69</v>
      </c>
      <c r="I449" s="309">
        <f t="shared" si="107"/>
        <v>101.69</v>
      </c>
    </row>
    <row r="450" spans="1:9" ht="16.5">
      <c r="A450" s="308" t="s">
        <v>1155</v>
      </c>
      <c r="B450" s="2" t="s">
        <v>1156</v>
      </c>
      <c r="C450" s="3" t="s">
        <v>1157</v>
      </c>
      <c r="D450" s="2" t="s">
        <v>14</v>
      </c>
      <c r="E450" s="2" t="s">
        <v>22</v>
      </c>
      <c r="F450" s="4">
        <v>2</v>
      </c>
      <c r="G450" s="35">
        <v>81.06</v>
      </c>
      <c r="H450" s="469">
        <f t="shared" si="106"/>
        <v>105.75</v>
      </c>
      <c r="I450" s="309">
        <f t="shared" si="107"/>
        <v>211.5</v>
      </c>
    </row>
    <row r="451" spans="1:9" ht="16.5">
      <c r="A451" s="308" t="s">
        <v>1158</v>
      </c>
      <c r="B451" s="2" t="s">
        <v>1159</v>
      </c>
      <c r="C451" s="3" t="s">
        <v>1160</v>
      </c>
      <c r="D451" s="2" t="s">
        <v>14</v>
      </c>
      <c r="E451" s="2" t="s">
        <v>22</v>
      </c>
      <c r="F451" s="4">
        <v>4</v>
      </c>
      <c r="G451" s="35">
        <v>216.51</v>
      </c>
      <c r="H451" s="469">
        <f t="shared" si="106"/>
        <v>282.45999999999998</v>
      </c>
      <c r="I451" s="309">
        <f t="shared" si="107"/>
        <v>1129.8399999999999</v>
      </c>
    </row>
    <row r="452" spans="1:9">
      <c r="A452" s="310" t="s">
        <v>1161</v>
      </c>
      <c r="B452" s="516" t="s">
        <v>1162</v>
      </c>
      <c r="C452" s="517"/>
      <c r="D452" s="517"/>
      <c r="E452" s="517"/>
      <c r="F452" s="517"/>
      <c r="G452" s="518"/>
      <c r="H452" s="53"/>
      <c r="I452" s="311">
        <f>SUM(I453:I455)</f>
        <v>5251.3</v>
      </c>
    </row>
    <row r="453" spans="1:9" ht="16.5">
      <c r="A453" s="308" t="s">
        <v>1163</v>
      </c>
      <c r="B453" s="2" t="s">
        <v>1164</v>
      </c>
      <c r="C453" s="3" t="s">
        <v>1165</v>
      </c>
      <c r="D453" s="2" t="s">
        <v>14</v>
      </c>
      <c r="E453" s="2" t="s">
        <v>22</v>
      </c>
      <c r="F453" s="4">
        <v>57</v>
      </c>
      <c r="G453" s="35">
        <v>19.809999999999999</v>
      </c>
      <c r="H453" s="469">
        <f t="shared" ref="H453:H455" si="108">ROUND(G453*(1+$H$8),2)</f>
        <v>25.84</v>
      </c>
      <c r="I453" s="309">
        <f t="shared" ref="I453:I455" si="109">ROUND(F453*H453,2)</f>
        <v>1472.88</v>
      </c>
    </row>
    <row r="454" spans="1:9">
      <c r="A454" s="308" t="s">
        <v>1166</v>
      </c>
      <c r="B454" s="2" t="s">
        <v>1167</v>
      </c>
      <c r="C454" s="3" t="s">
        <v>1168</v>
      </c>
      <c r="D454" s="2" t="s">
        <v>26</v>
      </c>
      <c r="E454" s="2" t="s">
        <v>22</v>
      </c>
      <c r="F454" s="4">
        <v>43</v>
      </c>
      <c r="G454" s="40">
        <v>44.69</v>
      </c>
      <c r="H454" s="469">
        <f t="shared" si="108"/>
        <v>58.3</v>
      </c>
      <c r="I454" s="309">
        <f t="shared" si="109"/>
        <v>2506.9</v>
      </c>
    </row>
    <row r="455" spans="1:9" ht="16.5">
      <c r="A455" s="308" t="s">
        <v>1169</v>
      </c>
      <c r="B455" s="2" t="s">
        <v>1170</v>
      </c>
      <c r="C455" s="3" t="s">
        <v>1171</v>
      </c>
      <c r="D455" s="2" t="s">
        <v>14</v>
      </c>
      <c r="E455" s="2" t="s">
        <v>15</v>
      </c>
      <c r="F455" s="4">
        <v>12</v>
      </c>
      <c r="G455" s="35">
        <v>81.22</v>
      </c>
      <c r="H455" s="469">
        <f t="shared" si="108"/>
        <v>105.96</v>
      </c>
      <c r="I455" s="309">
        <f t="shared" si="109"/>
        <v>1271.52</v>
      </c>
    </row>
    <row r="456" spans="1:9">
      <c r="A456" s="306" t="s">
        <v>1172</v>
      </c>
      <c r="B456" s="510" t="s">
        <v>1173</v>
      </c>
      <c r="C456" s="511"/>
      <c r="D456" s="511"/>
      <c r="E456" s="511"/>
      <c r="F456" s="511"/>
      <c r="G456" s="512"/>
      <c r="H456" s="49"/>
      <c r="I456" s="307">
        <f>I457+I462+I478+I499+I502+I489</f>
        <v>368441.58000000007</v>
      </c>
    </row>
    <row r="457" spans="1:9">
      <c r="A457" s="310" t="s">
        <v>1174</v>
      </c>
      <c r="B457" s="516" t="s">
        <v>1175</v>
      </c>
      <c r="C457" s="517"/>
      <c r="D457" s="517"/>
      <c r="E457" s="517"/>
      <c r="F457" s="517"/>
      <c r="G457" s="518"/>
      <c r="H457" s="53"/>
      <c r="I457" s="311">
        <f>SUM(I458:I461)</f>
        <v>5350.05</v>
      </c>
    </row>
    <row r="458" spans="1:9" ht="16.5">
      <c r="A458" s="308" t="s">
        <v>1176</v>
      </c>
      <c r="B458" s="2" t="s">
        <v>1177</v>
      </c>
      <c r="C458" s="3" t="s">
        <v>1178</v>
      </c>
      <c r="D458" s="2" t="s">
        <v>14</v>
      </c>
      <c r="E458" s="2" t="s">
        <v>22</v>
      </c>
      <c r="F458" s="4">
        <v>3</v>
      </c>
      <c r="G458" s="37">
        <v>385.07</v>
      </c>
      <c r="H458" s="469">
        <f t="shared" ref="H458:H461" si="110">ROUND(G458*(1+$H$8),2)</f>
        <v>502.36</v>
      </c>
      <c r="I458" s="309">
        <f t="shared" ref="I458:I461" si="111">ROUND(F458*H458,2)</f>
        <v>1507.08</v>
      </c>
    </row>
    <row r="459" spans="1:9" ht="16.5">
      <c r="A459" s="308" t="s">
        <v>1179</v>
      </c>
      <c r="B459" s="2" t="s">
        <v>1180</v>
      </c>
      <c r="C459" s="3" t="s">
        <v>1181</v>
      </c>
      <c r="D459" s="2" t="s">
        <v>14</v>
      </c>
      <c r="E459" s="2" t="s">
        <v>22</v>
      </c>
      <c r="F459" s="4">
        <v>1</v>
      </c>
      <c r="G459" s="37">
        <v>529.28</v>
      </c>
      <c r="H459" s="469">
        <f t="shared" si="110"/>
        <v>690.5</v>
      </c>
      <c r="I459" s="309">
        <f t="shared" si="111"/>
        <v>690.5</v>
      </c>
    </row>
    <row r="460" spans="1:9" ht="16.5">
      <c r="A460" s="308" t="s">
        <v>1182</v>
      </c>
      <c r="B460" s="2" t="s">
        <v>1183</v>
      </c>
      <c r="C460" s="3" t="s">
        <v>1184</v>
      </c>
      <c r="D460" s="2" t="s">
        <v>14</v>
      </c>
      <c r="E460" s="2" t="s">
        <v>22</v>
      </c>
      <c r="F460" s="4">
        <v>4</v>
      </c>
      <c r="G460" s="37">
        <v>554.91999999999996</v>
      </c>
      <c r="H460" s="469">
        <f t="shared" si="110"/>
        <v>723.95</v>
      </c>
      <c r="I460" s="309">
        <f t="shared" si="111"/>
        <v>2895.8</v>
      </c>
    </row>
    <row r="461" spans="1:9" ht="16.5">
      <c r="A461" s="308" t="s">
        <v>1185</v>
      </c>
      <c r="B461" s="2" t="s">
        <v>1186</v>
      </c>
      <c r="C461" s="3" t="s">
        <v>1187</v>
      </c>
      <c r="D461" s="2" t="s">
        <v>14</v>
      </c>
      <c r="E461" s="2" t="s">
        <v>22</v>
      </c>
      <c r="F461" s="4">
        <v>1</v>
      </c>
      <c r="G461" s="37">
        <v>196.74</v>
      </c>
      <c r="H461" s="469">
        <f t="shared" si="110"/>
        <v>256.67</v>
      </c>
      <c r="I461" s="309">
        <f t="shared" si="111"/>
        <v>256.67</v>
      </c>
    </row>
    <row r="462" spans="1:9">
      <c r="A462" s="310" t="s">
        <v>1188</v>
      </c>
      <c r="B462" s="516" t="s">
        <v>1189</v>
      </c>
      <c r="C462" s="517"/>
      <c r="D462" s="517"/>
      <c r="E462" s="517"/>
      <c r="F462" s="517"/>
      <c r="G462" s="518"/>
      <c r="H462" s="53"/>
      <c r="I462" s="311">
        <f>SUM(I463:I477)</f>
        <v>13771.62</v>
      </c>
    </row>
    <row r="463" spans="1:9">
      <c r="A463" s="308" t="s">
        <v>1190</v>
      </c>
      <c r="B463" s="2" t="s">
        <v>1191</v>
      </c>
      <c r="C463" s="3" t="s">
        <v>1192</v>
      </c>
      <c r="D463" s="2" t="s">
        <v>14</v>
      </c>
      <c r="E463" s="2" t="s">
        <v>22</v>
      </c>
      <c r="F463" s="4">
        <v>74</v>
      </c>
      <c r="G463" s="37">
        <v>11.3</v>
      </c>
      <c r="H463" s="469">
        <f t="shared" ref="H463:H477" si="112">ROUND(G463*(1+$H$8),2)</f>
        <v>14.74</v>
      </c>
      <c r="I463" s="309">
        <f t="shared" ref="I463" si="113">ROUND(F463*H463,2)</f>
        <v>1090.76</v>
      </c>
    </row>
    <row r="464" spans="1:9">
      <c r="A464" s="308" t="s">
        <v>1193</v>
      </c>
      <c r="B464" s="2" t="s">
        <v>1194</v>
      </c>
      <c r="C464" s="3" t="s">
        <v>1195</v>
      </c>
      <c r="D464" s="2" t="s">
        <v>14</v>
      </c>
      <c r="E464" s="2" t="s">
        <v>22</v>
      </c>
      <c r="F464" s="4">
        <v>4</v>
      </c>
      <c r="G464" s="37">
        <v>12.03</v>
      </c>
      <c r="H464" s="469">
        <f t="shared" si="112"/>
        <v>15.69</v>
      </c>
      <c r="I464" s="309">
        <f t="shared" ref="I464:I477" si="114">ROUND(F464*H464,2)</f>
        <v>62.76</v>
      </c>
    </row>
    <row r="465" spans="1:9">
      <c r="A465" s="308" t="s">
        <v>1196</v>
      </c>
      <c r="B465" s="2" t="s">
        <v>1197</v>
      </c>
      <c r="C465" s="3" t="s">
        <v>1198</v>
      </c>
      <c r="D465" s="2" t="s">
        <v>14</v>
      </c>
      <c r="E465" s="2" t="s">
        <v>22</v>
      </c>
      <c r="F465" s="4">
        <v>23</v>
      </c>
      <c r="G465" s="37">
        <v>13.42</v>
      </c>
      <c r="H465" s="469">
        <f t="shared" si="112"/>
        <v>17.510000000000002</v>
      </c>
      <c r="I465" s="309">
        <f t="shared" si="114"/>
        <v>402.73</v>
      </c>
    </row>
    <row r="466" spans="1:9">
      <c r="A466" s="308" t="s">
        <v>1199</v>
      </c>
      <c r="B466" s="2" t="s">
        <v>1200</v>
      </c>
      <c r="C466" s="3" t="s">
        <v>1201</v>
      </c>
      <c r="D466" s="2" t="s">
        <v>14</v>
      </c>
      <c r="E466" s="2" t="s">
        <v>22</v>
      </c>
      <c r="F466" s="4">
        <v>6</v>
      </c>
      <c r="G466" s="37">
        <v>15.1</v>
      </c>
      <c r="H466" s="469">
        <f t="shared" si="112"/>
        <v>19.7</v>
      </c>
      <c r="I466" s="309">
        <f t="shared" si="114"/>
        <v>118.2</v>
      </c>
    </row>
    <row r="467" spans="1:9">
      <c r="A467" s="308" t="s">
        <v>1202</v>
      </c>
      <c r="B467" s="2" t="s">
        <v>1203</v>
      </c>
      <c r="C467" s="3" t="s">
        <v>1204</v>
      </c>
      <c r="D467" s="2" t="s">
        <v>14</v>
      </c>
      <c r="E467" s="2" t="s">
        <v>22</v>
      </c>
      <c r="F467" s="4">
        <v>1</v>
      </c>
      <c r="G467" s="37">
        <v>21.8</v>
      </c>
      <c r="H467" s="469">
        <f t="shared" si="112"/>
        <v>28.44</v>
      </c>
      <c r="I467" s="309">
        <f t="shared" si="114"/>
        <v>28.44</v>
      </c>
    </row>
    <row r="468" spans="1:9">
      <c r="A468" s="308" t="s">
        <v>1205</v>
      </c>
      <c r="B468" s="2" t="s">
        <v>1206</v>
      </c>
      <c r="C468" s="3" t="s">
        <v>1207</v>
      </c>
      <c r="D468" s="2" t="s">
        <v>14</v>
      </c>
      <c r="E468" s="2" t="s">
        <v>22</v>
      </c>
      <c r="F468" s="4">
        <v>2</v>
      </c>
      <c r="G468" s="37">
        <v>69.33</v>
      </c>
      <c r="H468" s="469">
        <f t="shared" si="112"/>
        <v>90.45</v>
      </c>
      <c r="I468" s="309">
        <f t="shared" si="114"/>
        <v>180.9</v>
      </c>
    </row>
    <row r="469" spans="1:9">
      <c r="A469" s="308" t="s">
        <v>1208</v>
      </c>
      <c r="B469" s="2" t="s">
        <v>1209</v>
      </c>
      <c r="C469" s="3" t="s">
        <v>1210</v>
      </c>
      <c r="D469" s="2" t="s">
        <v>14</v>
      </c>
      <c r="E469" s="2" t="s">
        <v>22</v>
      </c>
      <c r="F469" s="4">
        <v>2</v>
      </c>
      <c r="G469" s="37">
        <v>73.489999999999995</v>
      </c>
      <c r="H469" s="469">
        <f t="shared" si="112"/>
        <v>95.88</v>
      </c>
      <c r="I469" s="309">
        <f t="shared" si="114"/>
        <v>191.76</v>
      </c>
    </row>
    <row r="470" spans="1:9">
      <c r="A470" s="308" t="s">
        <v>1211</v>
      </c>
      <c r="B470" s="2" t="s">
        <v>1212</v>
      </c>
      <c r="C470" s="3" t="s">
        <v>1213</v>
      </c>
      <c r="D470" s="2" t="s">
        <v>14</v>
      </c>
      <c r="E470" s="2" t="s">
        <v>22</v>
      </c>
      <c r="F470" s="4">
        <v>2</v>
      </c>
      <c r="G470" s="37">
        <v>78.58</v>
      </c>
      <c r="H470" s="469">
        <f t="shared" si="112"/>
        <v>102.52</v>
      </c>
      <c r="I470" s="309">
        <f t="shared" si="114"/>
        <v>205.04</v>
      </c>
    </row>
    <row r="471" spans="1:9" ht="20.100000000000001" customHeight="1">
      <c r="A471" s="308" t="s">
        <v>1214</v>
      </c>
      <c r="B471" s="2" t="s">
        <v>1215</v>
      </c>
      <c r="C471" s="3" t="s">
        <v>1216</v>
      </c>
      <c r="D471" s="2" t="s">
        <v>14</v>
      </c>
      <c r="E471" s="2" t="s">
        <v>22</v>
      </c>
      <c r="F471" s="4">
        <v>7</v>
      </c>
      <c r="G471" s="37">
        <v>97.08</v>
      </c>
      <c r="H471" s="469">
        <f t="shared" si="112"/>
        <v>126.65</v>
      </c>
      <c r="I471" s="309">
        <f t="shared" si="114"/>
        <v>886.55</v>
      </c>
    </row>
    <row r="472" spans="1:9" ht="16.5">
      <c r="A472" s="308" t="s">
        <v>1217</v>
      </c>
      <c r="B472" s="2" t="s">
        <v>1218</v>
      </c>
      <c r="C472" s="3" t="s">
        <v>1219</v>
      </c>
      <c r="D472" s="2" t="s">
        <v>14</v>
      </c>
      <c r="E472" s="2" t="s">
        <v>22</v>
      </c>
      <c r="F472" s="4">
        <v>2</v>
      </c>
      <c r="G472" s="37">
        <v>955.62</v>
      </c>
      <c r="H472" s="469">
        <f t="shared" si="112"/>
        <v>1246.7</v>
      </c>
      <c r="I472" s="309">
        <f t="shared" si="114"/>
        <v>2493.4</v>
      </c>
    </row>
    <row r="473" spans="1:9">
      <c r="A473" s="308" t="s">
        <v>1220</v>
      </c>
      <c r="B473" s="2" t="s">
        <v>1221</v>
      </c>
      <c r="C473" s="3" t="s">
        <v>1222</v>
      </c>
      <c r="D473" s="2" t="s">
        <v>26</v>
      </c>
      <c r="E473" s="2" t="s">
        <v>22</v>
      </c>
      <c r="F473" s="4">
        <v>2</v>
      </c>
      <c r="G473" s="42">
        <v>146.97999999999999</v>
      </c>
      <c r="H473" s="469">
        <f t="shared" si="112"/>
        <v>191.75</v>
      </c>
      <c r="I473" s="309">
        <f t="shared" si="114"/>
        <v>383.5</v>
      </c>
    </row>
    <row r="474" spans="1:9">
      <c r="A474" s="308" t="s">
        <v>1223</v>
      </c>
      <c r="B474" s="2" t="s">
        <v>1224</v>
      </c>
      <c r="C474" s="3" t="s">
        <v>1225</v>
      </c>
      <c r="D474" s="2" t="s">
        <v>26</v>
      </c>
      <c r="E474" s="2" t="s">
        <v>22</v>
      </c>
      <c r="F474" s="4">
        <v>1</v>
      </c>
      <c r="G474" s="42">
        <v>152.16</v>
      </c>
      <c r="H474" s="469">
        <f t="shared" si="112"/>
        <v>198.51</v>
      </c>
      <c r="I474" s="309">
        <f t="shared" si="114"/>
        <v>198.51</v>
      </c>
    </row>
    <row r="475" spans="1:9" ht="20.100000000000001" customHeight="1">
      <c r="A475" s="308" t="s">
        <v>1226</v>
      </c>
      <c r="B475" s="2" t="s">
        <v>1227</v>
      </c>
      <c r="C475" s="3" t="s">
        <v>1228</v>
      </c>
      <c r="D475" s="2" t="s">
        <v>26</v>
      </c>
      <c r="E475" s="2" t="s">
        <v>22</v>
      </c>
      <c r="F475" s="4">
        <v>5</v>
      </c>
      <c r="G475" s="42">
        <v>273.12</v>
      </c>
      <c r="H475" s="469">
        <f t="shared" si="112"/>
        <v>356.31</v>
      </c>
      <c r="I475" s="309">
        <f t="shared" si="114"/>
        <v>1781.55</v>
      </c>
    </row>
    <row r="476" spans="1:9">
      <c r="A476" s="308" t="s">
        <v>1229</v>
      </c>
      <c r="B476" s="2" t="s">
        <v>1230</v>
      </c>
      <c r="C476" s="3" t="s">
        <v>1231</v>
      </c>
      <c r="D476" s="2" t="s">
        <v>26</v>
      </c>
      <c r="E476" s="2" t="s">
        <v>22</v>
      </c>
      <c r="F476" s="4">
        <v>28</v>
      </c>
      <c r="G476" s="42">
        <v>106.79</v>
      </c>
      <c r="H476" s="469">
        <f t="shared" si="112"/>
        <v>139.32</v>
      </c>
      <c r="I476" s="309">
        <f t="shared" si="114"/>
        <v>3900.96</v>
      </c>
    </row>
    <row r="477" spans="1:9">
      <c r="A477" s="308" t="s">
        <v>1232</v>
      </c>
      <c r="B477" s="2" t="s">
        <v>1233</v>
      </c>
      <c r="C477" s="3" t="s">
        <v>1234</v>
      </c>
      <c r="D477" s="2" t="s">
        <v>26</v>
      </c>
      <c r="E477" s="2" t="s">
        <v>22</v>
      </c>
      <c r="F477" s="4">
        <v>8</v>
      </c>
      <c r="G477" s="42">
        <v>176.93</v>
      </c>
      <c r="H477" s="469">
        <f t="shared" si="112"/>
        <v>230.82</v>
      </c>
      <c r="I477" s="309">
        <f t="shared" si="114"/>
        <v>1846.56</v>
      </c>
    </row>
    <row r="478" spans="1:9">
      <c r="A478" s="310" t="s">
        <v>1235</v>
      </c>
      <c r="B478" s="516" t="s">
        <v>1236</v>
      </c>
      <c r="C478" s="517"/>
      <c r="D478" s="517"/>
      <c r="E478" s="517"/>
      <c r="F478" s="517"/>
      <c r="G478" s="518"/>
      <c r="H478" s="53"/>
      <c r="I478" s="311">
        <f>SUM(I479:I488)</f>
        <v>51193.05000000001</v>
      </c>
    </row>
    <row r="479" spans="1:9" ht="16.5">
      <c r="A479" s="308" t="s">
        <v>1237</v>
      </c>
      <c r="B479" s="2" t="s">
        <v>1238</v>
      </c>
      <c r="C479" s="3" t="s">
        <v>1239</v>
      </c>
      <c r="D479" s="2" t="s">
        <v>14</v>
      </c>
      <c r="E479" s="2" t="s">
        <v>30</v>
      </c>
      <c r="F479" s="4">
        <v>701.6</v>
      </c>
      <c r="G479" s="37">
        <v>17.04</v>
      </c>
      <c r="H479" s="469">
        <f t="shared" ref="H479:H488" si="115">ROUND(G479*(1+$H$8),2)</f>
        <v>22.23</v>
      </c>
      <c r="I479" s="309">
        <f t="shared" ref="I479" si="116">ROUND(F479*H479,2)</f>
        <v>15596.57</v>
      </c>
    </row>
    <row r="480" spans="1:9" ht="16.5">
      <c r="A480" s="308" t="s">
        <v>1240</v>
      </c>
      <c r="B480" s="2" t="s">
        <v>1241</v>
      </c>
      <c r="C480" s="3" t="s">
        <v>1242</v>
      </c>
      <c r="D480" s="2" t="s">
        <v>14</v>
      </c>
      <c r="E480" s="2" t="s">
        <v>30</v>
      </c>
      <c r="F480" s="4">
        <v>288.60000000000002</v>
      </c>
      <c r="G480" s="37">
        <v>19.8</v>
      </c>
      <c r="H480" s="469">
        <f t="shared" si="115"/>
        <v>25.83</v>
      </c>
      <c r="I480" s="309">
        <f t="shared" ref="I480:I488" si="117">ROUND(F480*H480,2)</f>
        <v>7454.54</v>
      </c>
    </row>
    <row r="481" spans="1:9" ht="16.5">
      <c r="A481" s="308" t="s">
        <v>1243</v>
      </c>
      <c r="B481" s="2" t="s">
        <v>1244</v>
      </c>
      <c r="C481" s="3" t="s">
        <v>1245</v>
      </c>
      <c r="D481" s="2" t="s">
        <v>14</v>
      </c>
      <c r="E481" s="2" t="s">
        <v>30</v>
      </c>
      <c r="F481" s="4">
        <v>418.5</v>
      </c>
      <c r="G481" s="37">
        <v>18.510000000000002</v>
      </c>
      <c r="H481" s="469">
        <f t="shared" si="115"/>
        <v>24.15</v>
      </c>
      <c r="I481" s="309">
        <f t="shared" si="117"/>
        <v>10106.780000000001</v>
      </c>
    </row>
    <row r="482" spans="1:9" ht="16.5">
      <c r="A482" s="308" t="s">
        <v>1246</v>
      </c>
      <c r="B482" s="2" t="s">
        <v>1247</v>
      </c>
      <c r="C482" s="3" t="s">
        <v>1248</v>
      </c>
      <c r="D482" s="2" t="s">
        <v>14</v>
      </c>
      <c r="E482" s="2" t="s">
        <v>30</v>
      </c>
      <c r="F482" s="4">
        <v>2.1</v>
      </c>
      <c r="G482" s="37">
        <v>37.520000000000003</v>
      </c>
      <c r="H482" s="469">
        <f t="shared" si="115"/>
        <v>48.95</v>
      </c>
      <c r="I482" s="309">
        <f t="shared" si="117"/>
        <v>102.8</v>
      </c>
    </row>
    <row r="483" spans="1:9" ht="16.5">
      <c r="A483" s="308" t="s">
        <v>1249</v>
      </c>
      <c r="B483" s="2" t="s">
        <v>1250</v>
      </c>
      <c r="C483" s="3" t="s">
        <v>1251</v>
      </c>
      <c r="D483" s="2" t="s">
        <v>14</v>
      </c>
      <c r="E483" s="2" t="s">
        <v>30</v>
      </c>
      <c r="F483" s="4">
        <v>25.4</v>
      </c>
      <c r="G483" s="37">
        <v>45.75</v>
      </c>
      <c r="H483" s="469">
        <f t="shared" si="115"/>
        <v>59.69</v>
      </c>
      <c r="I483" s="309">
        <f t="shared" si="117"/>
        <v>1516.13</v>
      </c>
    </row>
    <row r="484" spans="1:9">
      <c r="A484" s="308" t="s">
        <v>1252</v>
      </c>
      <c r="B484" s="2" t="s">
        <v>1253</v>
      </c>
      <c r="C484" s="3" t="s">
        <v>1254</v>
      </c>
      <c r="D484" s="2" t="s">
        <v>26</v>
      </c>
      <c r="E484" s="2" t="s">
        <v>30</v>
      </c>
      <c r="F484" s="4">
        <v>40.6</v>
      </c>
      <c r="G484" s="42">
        <v>37</v>
      </c>
      <c r="H484" s="469">
        <f t="shared" si="115"/>
        <v>48.27</v>
      </c>
      <c r="I484" s="309">
        <f t="shared" si="117"/>
        <v>1959.76</v>
      </c>
    </row>
    <row r="485" spans="1:9" ht="16.5">
      <c r="A485" s="308" t="s">
        <v>1255</v>
      </c>
      <c r="B485" s="2" t="s">
        <v>1256</v>
      </c>
      <c r="C485" s="3" t="s">
        <v>1257</v>
      </c>
      <c r="D485" s="2" t="s">
        <v>14</v>
      </c>
      <c r="E485" s="2" t="s">
        <v>22</v>
      </c>
      <c r="F485" s="4">
        <v>14</v>
      </c>
      <c r="G485" s="37">
        <v>169.94</v>
      </c>
      <c r="H485" s="469">
        <f t="shared" si="115"/>
        <v>221.7</v>
      </c>
      <c r="I485" s="309">
        <f t="shared" si="117"/>
        <v>3103.8</v>
      </c>
    </row>
    <row r="486" spans="1:9">
      <c r="A486" s="308" t="s">
        <v>1258</v>
      </c>
      <c r="B486" s="2" t="s">
        <v>1259</v>
      </c>
      <c r="C486" s="3" t="s">
        <v>1260</v>
      </c>
      <c r="D486" s="2" t="s">
        <v>26</v>
      </c>
      <c r="E486" s="2" t="s">
        <v>22</v>
      </c>
      <c r="F486" s="4">
        <v>2</v>
      </c>
      <c r="G486" s="42">
        <v>39.450000000000003</v>
      </c>
      <c r="H486" s="469">
        <f t="shared" si="115"/>
        <v>51.47</v>
      </c>
      <c r="I486" s="309">
        <f t="shared" si="117"/>
        <v>102.94</v>
      </c>
    </row>
    <row r="487" spans="1:9" ht="16.5">
      <c r="A487" s="308" t="s">
        <v>1261</v>
      </c>
      <c r="B487" s="2" t="s">
        <v>1262</v>
      </c>
      <c r="C487" s="3" t="s">
        <v>1263</v>
      </c>
      <c r="D487" s="2" t="s">
        <v>14</v>
      </c>
      <c r="E487" s="2" t="s">
        <v>22</v>
      </c>
      <c r="F487" s="4">
        <v>279</v>
      </c>
      <c r="G487" s="37">
        <v>20.260000000000002</v>
      </c>
      <c r="H487" s="469">
        <f t="shared" si="115"/>
        <v>26.43</v>
      </c>
      <c r="I487" s="309">
        <f t="shared" si="117"/>
        <v>7373.97</v>
      </c>
    </row>
    <row r="488" spans="1:9">
      <c r="A488" s="308" t="s">
        <v>1264</v>
      </c>
      <c r="B488" s="2" t="s">
        <v>1265</v>
      </c>
      <c r="C488" s="3" t="s">
        <v>1266</v>
      </c>
      <c r="D488" s="2" t="s">
        <v>14</v>
      </c>
      <c r="E488" s="2" t="s">
        <v>22</v>
      </c>
      <c r="F488" s="4">
        <v>168</v>
      </c>
      <c r="G488" s="37">
        <v>17.68</v>
      </c>
      <c r="H488" s="469">
        <f t="shared" si="115"/>
        <v>23.07</v>
      </c>
      <c r="I488" s="309">
        <f t="shared" si="117"/>
        <v>3875.76</v>
      </c>
    </row>
    <row r="489" spans="1:9">
      <c r="A489" s="310" t="s">
        <v>1267</v>
      </c>
      <c r="B489" s="516" t="s">
        <v>1268</v>
      </c>
      <c r="C489" s="517"/>
      <c r="D489" s="517"/>
      <c r="E489" s="517"/>
      <c r="F489" s="517"/>
      <c r="G489" s="518"/>
      <c r="H489" s="53"/>
      <c r="I489" s="311">
        <f>SUM(I490:I498)</f>
        <v>199621.48</v>
      </c>
    </row>
    <row r="490" spans="1:9" ht="16.5">
      <c r="A490" s="308" t="s">
        <v>1269</v>
      </c>
      <c r="B490" s="2" t="s">
        <v>1270</v>
      </c>
      <c r="C490" s="3" t="s">
        <v>1271</v>
      </c>
      <c r="D490" s="2" t="s">
        <v>14</v>
      </c>
      <c r="E490" s="2" t="s">
        <v>30</v>
      </c>
      <c r="F490" s="4">
        <v>8267.9</v>
      </c>
      <c r="G490" s="37">
        <v>4.8099999999999996</v>
      </c>
      <c r="H490" s="469">
        <f t="shared" ref="H490:H498" si="118">ROUND(G490*(1+$H$8),2)</f>
        <v>6.28</v>
      </c>
      <c r="I490" s="309">
        <f t="shared" ref="I490" si="119">ROUND(F490*H490,2)</f>
        <v>51922.41</v>
      </c>
    </row>
    <row r="491" spans="1:9" ht="16.5">
      <c r="A491" s="308" t="s">
        <v>1272</v>
      </c>
      <c r="B491" s="2" t="s">
        <v>1273</v>
      </c>
      <c r="C491" s="3" t="s">
        <v>1274</v>
      </c>
      <c r="D491" s="2" t="s">
        <v>14</v>
      </c>
      <c r="E491" s="2" t="s">
        <v>30</v>
      </c>
      <c r="F491" s="4">
        <v>266.5</v>
      </c>
      <c r="G491" s="37">
        <v>7.43</v>
      </c>
      <c r="H491" s="469">
        <f t="shared" si="118"/>
        <v>9.69</v>
      </c>
      <c r="I491" s="309">
        <f t="shared" ref="I491:I498" si="120">ROUND(F491*H491,2)</f>
        <v>2582.39</v>
      </c>
    </row>
    <row r="492" spans="1:9" ht="16.5">
      <c r="A492" s="308" t="s">
        <v>1275</v>
      </c>
      <c r="B492" s="2" t="s">
        <v>1276</v>
      </c>
      <c r="C492" s="3" t="s">
        <v>1277</v>
      </c>
      <c r="D492" s="2" t="s">
        <v>14</v>
      </c>
      <c r="E492" s="2" t="s">
        <v>30</v>
      </c>
      <c r="F492" s="4">
        <v>1087.4000000000001</v>
      </c>
      <c r="G492" s="37">
        <v>10.38</v>
      </c>
      <c r="H492" s="469">
        <f t="shared" si="118"/>
        <v>13.54</v>
      </c>
      <c r="I492" s="309">
        <f t="shared" si="120"/>
        <v>14723.4</v>
      </c>
    </row>
    <row r="493" spans="1:9" ht="20.100000000000001" customHeight="1">
      <c r="A493" s="308" t="s">
        <v>1278</v>
      </c>
      <c r="B493" s="2" t="s">
        <v>1279</v>
      </c>
      <c r="C493" s="3" t="s">
        <v>1280</v>
      </c>
      <c r="D493" s="2" t="s">
        <v>14</v>
      </c>
      <c r="E493" s="2" t="s">
        <v>30</v>
      </c>
      <c r="F493" s="4">
        <v>555.29999999999995</v>
      </c>
      <c r="G493" s="37">
        <v>18.57</v>
      </c>
      <c r="H493" s="469">
        <f t="shared" si="118"/>
        <v>24.23</v>
      </c>
      <c r="I493" s="309">
        <f t="shared" si="120"/>
        <v>13454.92</v>
      </c>
    </row>
    <row r="494" spans="1:9" ht="16.5">
      <c r="A494" s="308" t="s">
        <v>1281</v>
      </c>
      <c r="B494" s="2" t="s">
        <v>1282</v>
      </c>
      <c r="C494" s="3" t="s">
        <v>1283</v>
      </c>
      <c r="D494" s="2" t="s">
        <v>14</v>
      </c>
      <c r="E494" s="2" t="s">
        <v>30</v>
      </c>
      <c r="F494" s="4">
        <v>299.89999999999998</v>
      </c>
      <c r="G494" s="37">
        <v>26.83</v>
      </c>
      <c r="H494" s="469">
        <f t="shared" si="118"/>
        <v>35</v>
      </c>
      <c r="I494" s="309">
        <f t="shared" si="120"/>
        <v>10496.5</v>
      </c>
    </row>
    <row r="495" spans="1:9" ht="16.5">
      <c r="A495" s="308" t="s">
        <v>1284</v>
      </c>
      <c r="B495" s="2" t="s">
        <v>1285</v>
      </c>
      <c r="C495" s="3" t="s">
        <v>1286</v>
      </c>
      <c r="D495" s="2" t="s">
        <v>14</v>
      </c>
      <c r="E495" s="2" t="s">
        <v>30</v>
      </c>
      <c r="F495" s="4">
        <v>196.5</v>
      </c>
      <c r="G495" s="37">
        <v>30.68</v>
      </c>
      <c r="H495" s="469">
        <f t="shared" si="118"/>
        <v>40.03</v>
      </c>
      <c r="I495" s="309">
        <f t="shared" si="120"/>
        <v>7865.9</v>
      </c>
    </row>
    <row r="496" spans="1:9" ht="16.5">
      <c r="A496" s="308" t="s">
        <v>1287</v>
      </c>
      <c r="B496" s="2" t="s">
        <v>1288</v>
      </c>
      <c r="C496" s="3" t="s">
        <v>1289</v>
      </c>
      <c r="D496" s="2" t="s">
        <v>14</v>
      </c>
      <c r="E496" s="2" t="s">
        <v>30</v>
      </c>
      <c r="F496" s="4">
        <v>607.20000000000005</v>
      </c>
      <c r="G496" s="37">
        <v>61.51</v>
      </c>
      <c r="H496" s="469">
        <f t="shared" si="118"/>
        <v>80.25</v>
      </c>
      <c r="I496" s="309">
        <f t="shared" si="120"/>
        <v>48727.8</v>
      </c>
    </row>
    <row r="497" spans="1:9" ht="16.5">
      <c r="A497" s="308" t="s">
        <v>1290</v>
      </c>
      <c r="B497" s="2" t="s">
        <v>1291</v>
      </c>
      <c r="C497" s="3" t="s">
        <v>1292</v>
      </c>
      <c r="D497" s="2" t="s">
        <v>14</v>
      </c>
      <c r="E497" s="2" t="s">
        <v>30</v>
      </c>
      <c r="F497" s="4">
        <v>59.8</v>
      </c>
      <c r="G497" s="37">
        <v>105.56</v>
      </c>
      <c r="H497" s="469">
        <f t="shared" si="118"/>
        <v>137.71</v>
      </c>
      <c r="I497" s="309">
        <f t="shared" si="120"/>
        <v>8235.06</v>
      </c>
    </row>
    <row r="498" spans="1:9" ht="16.5">
      <c r="A498" s="308" t="s">
        <v>1293</v>
      </c>
      <c r="B498" s="2" t="s">
        <v>1294</v>
      </c>
      <c r="C498" s="3" t="s">
        <v>1295</v>
      </c>
      <c r="D498" s="2" t="s">
        <v>14</v>
      </c>
      <c r="E498" s="2" t="s">
        <v>30</v>
      </c>
      <c r="F498" s="4">
        <v>184.3</v>
      </c>
      <c r="G498" s="37">
        <v>173.07</v>
      </c>
      <c r="H498" s="469">
        <f t="shared" si="118"/>
        <v>225.79</v>
      </c>
      <c r="I498" s="309">
        <f t="shared" si="120"/>
        <v>41613.1</v>
      </c>
    </row>
    <row r="499" spans="1:9">
      <c r="A499" s="310" t="s">
        <v>1296</v>
      </c>
      <c r="B499" s="516" t="s">
        <v>1297</v>
      </c>
      <c r="C499" s="517"/>
      <c r="D499" s="517"/>
      <c r="E499" s="517"/>
      <c r="F499" s="517"/>
      <c r="G499" s="518"/>
      <c r="H499" s="53"/>
      <c r="I499" s="311">
        <f>SUM(I500:I501)</f>
        <v>17439.7</v>
      </c>
    </row>
    <row r="500" spans="1:9" ht="16.5">
      <c r="A500" s="308" t="s">
        <v>1298</v>
      </c>
      <c r="B500" s="2" t="s">
        <v>1299</v>
      </c>
      <c r="C500" s="3" t="s">
        <v>1300</v>
      </c>
      <c r="D500" s="2" t="s">
        <v>26</v>
      </c>
      <c r="E500" s="2" t="s">
        <v>30</v>
      </c>
      <c r="F500" s="4">
        <v>86.7</v>
      </c>
      <c r="G500" s="42">
        <v>131.13999999999999</v>
      </c>
      <c r="H500" s="469">
        <f t="shared" ref="H500:H501" si="121">ROUND(G500*(1+$H$8),2)</f>
        <v>171.09</v>
      </c>
      <c r="I500" s="309">
        <f t="shared" ref="I500" si="122">ROUND(F500*H500,2)</f>
        <v>14833.5</v>
      </c>
    </row>
    <row r="501" spans="1:9" ht="16.5">
      <c r="A501" s="308" t="s">
        <v>1301</v>
      </c>
      <c r="B501" s="2" t="s">
        <v>1302</v>
      </c>
      <c r="C501" s="3" t="s">
        <v>1303</v>
      </c>
      <c r="D501" s="2" t="s">
        <v>14</v>
      </c>
      <c r="E501" s="2" t="s">
        <v>30</v>
      </c>
      <c r="F501" s="4">
        <v>86.7</v>
      </c>
      <c r="G501" s="37">
        <v>23.04</v>
      </c>
      <c r="H501" s="469">
        <f t="shared" si="121"/>
        <v>30.06</v>
      </c>
      <c r="I501" s="309">
        <f t="shared" ref="I501" si="123">ROUND(F501*H501,2)</f>
        <v>2606.1999999999998</v>
      </c>
    </row>
    <row r="502" spans="1:9">
      <c r="A502" s="310" t="s">
        <v>1304</v>
      </c>
      <c r="B502" s="516" t="s">
        <v>1305</v>
      </c>
      <c r="C502" s="517"/>
      <c r="D502" s="517"/>
      <c r="E502" s="517"/>
      <c r="F502" s="517"/>
      <c r="G502" s="518"/>
      <c r="H502" s="53"/>
      <c r="I502" s="311">
        <f>SUM(I503:I519)</f>
        <v>81065.680000000022</v>
      </c>
    </row>
    <row r="503" spans="1:9" ht="16.5">
      <c r="A503" s="308" t="s">
        <v>1306</v>
      </c>
      <c r="B503" s="2" t="s">
        <v>1307</v>
      </c>
      <c r="C503" s="3" t="s">
        <v>1308</v>
      </c>
      <c r="D503" s="2" t="s">
        <v>14</v>
      </c>
      <c r="E503" s="2" t="s">
        <v>22</v>
      </c>
      <c r="F503" s="4">
        <v>143</v>
      </c>
      <c r="G503" s="37">
        <v>34.299999999999997</v>
      </c>
      <c r="H503" s="469">
        <f t="shared" ref="H503:H519" si="124">ROUND(G503*(1+$H$8),2)</f>
        <v>44.75</v>
      </c>
      <c r="I503" s="309">
        <f t="shared" ref="I503" si="125">ROUND(F503*H503,2)</f>
        <v>6399.25</v>
      </c>
    </row>
    <row r="504" spans="1:9" ht="16.5">
      <c r="A504" s="308" t="s">
        <v>1309</v>
      </c>
      <c r="B504" s="2" t="s">
        <v>1310</v>
      </c>
      <c r="C504" s="3" t="s">
        <v>1311</v>
      </c>
      <c r="D504" s="2" t="s">
        <v>14</v>
      </c>
      <c r="E504" s="2" t="s">
        <v>22</v>
      </c>
      <c r="F504" s="4">
        <v>34</v>
      </c>
      <c r="G504" s="37">
        <v>36.56</v>
      </c>
      <c r="H504" s="469">
        <f t="shared" si="124"/>
        <v>47.7</v>
      </c>
      <c r="I504" s="309">
        <f t="shared" ref="I504:I519" si="126">ROUND(F504*H504,2)</f>
        <v>1621.8</v>
      </c>
    </row>
    <row r="505" spans="1:9" ht="16.5">
      <c r="A505" s="308" t="s">
        <v>1312</v>
      </c>
      <c r="B505" s="2" t="s">
        <v>1313</v>
      </c>
      <c r="C505" s="3" t="s">
        <v>1314</v>
      </c>
      <c r="D505" s="2" t="s">
        <v>14</v>
      </c>
      <c r="E505" s="2" t="s">
        <v>22</v>
      </c>
      <c r="F505" s="4">
        <v>6</v>
      </c>
      <c r="G505" s="37">
        <v>52.88</v>
      </c>
      <c r="H505" s="469">
        <f t="shared" si="124"/>
        <v>68.989999999999995</v>
      </c>
      <c r="I505" s="309">
        <f t="shared" si="126"/>
        <v>413.94</v>
      </c>
    </row>
    <row r="506" spans="1:9" ht="16.5">
      <c r="A506" s="308" t="s">
        <v>1315</v>
      </c>
      <c r="B506" s="2" t="s">
        <v>1316</v>
      </c>
      <c r="C506" s="3" t="s">
        <v>1317</v>
      </c>
      <c r="D506" s="2" t="s">
        <v>14</v>
      </c>
      <c r="E506" s="2" t="s">
        <v>22</v>
      </c>
      <c r="F506" s="4">
        <v>37</v>
      </c>
      <c r="G506" s="37">
        <v>62.87</v>
      </c>
      <c r="H506" s="469">
        <f t="shared" si="124"/>
        <v>82.02</v>
      </c>
      <c r="I506" s="309">
        <f t="shared" si="126"/>
        <v>3034.74</v>
      </c>
    </row>
    <row r="507" spans="1:9" ht="16.5">
      <c r="A507" s="308" t="s">
        <v>1318</v>
      </c>
      <c r="B507" s="2" t="s">
        <v>1319</v>
      </c>
      <c r="C507" s="3" t="s">
        <v>1320</v>
      </c>
      <c r="D507" s="2" t="s">
        <v>14</v>
      </c>
      <c r="E507" s="2" t="s">
        <v>22</v>
      </c>
      <c r="F507" s="4">
        <v>4</v>
      </c>
      <c r="G507" s="37">
        <v>72.739999999999995</v>
      </c>
      <c r="H507" s="469">
        <f t="shared" si="124"/>
        <v>94.9</v>
      </c>
      <c r="I507" s="309">
        <f t="shared" si="126"/>
        <v>379.6</v>
      </c>
    </row>
    <row r="508" spans="1:9" ht="16.5">
      <c r="A508" s="308" t="s">
        <v>1321</v>
      </c>
      <c r="B508" s="2" t="s">
        <v>1316</v>
      </c>
      <c r="C508" s="3" t="s">
        <v>1317</v>
      </c>
      <c r="D508" s="2" t="s">
        <v>14</v>
      </c>
      <c r="E508" s="2" t="s">
        <v>22</v>
      </c>
      <c r="F508" s="4">
        <v>15</v>
      </c>
      <c r="G508" s="37">
        <v>62.87</v>
      </c>
      <c r="H508" s="469">
        <f t="shared" si="124"/>
        <v>82.02</v>
      </c>
      <c r="I508" s="309">
        <f t="shared" si="126"/>
        <v>1230.3</v>
      </c>
    </row>
    <row r="509" spans="1:9" ht="16.5">
      <c r="A509" s="308" t="s">
        <v>1322</v>
      </c>
      <c r="B509" s="2" t="s">
        <v>1323</v>
      </c>
      <c r="C509" s="3" t="s">
        <v>1324</v>
      </c>
      <c r="D509" s="2" t="s">
        <v>14</v>
      </c>
      <c r="E509" s="2" t="s">
        <v>22</v>
      </c>
      <c r="F509" s="4">
        <v>11</v>
      </c>
      <c r="G509" s="37">
        <v>32.72</v>
      </c>
      <c r="H509" s="469">
        <f t="shared" si="124"/>
        <v>42.69</v>
      </c>
      <c r="I509" s="309">
        <f t="shared" si="126"/>
        <v>469.59</v>
      </c>
    </row>
    <row r="510" spans="1:9" ht="16.5">
      <c r="A510" s="308" t="s">
        <v>1325</v>
      </c>
      <c r="B510" s="2" t="s">
        <v>1326</v>
      </c>
      <c r="C510" s="3" t="s">
        <v>1327</v>
      </c>
      <c r="D510" s="2" t="s">
        <v>14</v>
      </c>
      <c r="E510" s="2" t="s">
        <v>22</v>
      </c>
      <c r="F510" s="4">
        <v>4</v>
      </c>
      <c r="G510" s="37">
        <v>49.79</v>
      </c>
      <c r="H510" s="469">
        <f t="shared" si="124"/>
        <v>64.959999999999994</v>
      </c>
      <c r="I510" s="309">
        <f t="shared" si="126"/>
        <v>259.83999999999997</v>
      </c>
    </row>
    <row r="511" spans="1:9" ht="16.5">
      <c r="A511" s="308" t="s">
        <v>1328</v>
      </c>
      <c r="B511" s="2" t="s">
        <v>1329</v>
      </c>
      <c r="C511" s="3" t="s">
        <v>1330</v>
      </c>
      <c r="D511" s="2" t="s">
        <v>14</v>
      </c>
      <c r="E511" s="2" t="s">
        <v>22</v>
      </c>
      <c r="F511" s="4">
        <v>1</v>
      </c>
      <c r="G511" s="37">
        <v>66.849999999999994</v>
      </c>
      <c r="H511" s="469">
        <f t="shared" si="124"/>
        <v>87.21</v>
      </c>
      <c r="I511" s="309">
        <f t="shared" si="126"/>
        <v>87.21</v>
      </c>
    </row>
    <row r="512" spans="1:9">
      <c r="A512" s="308" t="s">
        <v>1331</v>
      </c>
      <c r="B512" s="2" t="s">
        <v>1332</v>
      </c>
      <c r="C512" s="3" t="s">
        <v>1333</v>
      </c>
      <c r="D512" s="2" t="s">
        <v>26</v>
      </c>
      <c r="E512" s="2" t="s">
        <v>22</v>
      </c>
      <c r="F512" s="4">
        <v>12</v>
      </c>
      <c r="G512" s="42">
        <v>14.57</v>
      </c>
      <c r="H512" s="469">
        <f t="shared" si="124"/>
        <v>19.010000000000002</v>
      </c>
      <c r="I512" s="309">
        <f t="shared" si="126"/>
        <v>228.12</v>
      </c>
    </row>
    <row r="513" spans="1:9" ht="16.5">
      <c r="A513" s="308" t="s">
        <v>1334</v>
      </c>
      <c r="B513" s="2" t="s">
        <v>1335</v>
      </c>
      <c r="C513" s="3" t="s">
        <v>1336</v>
      </c>
      <c r="D513" s="2" t="s">
        <v>14</v>
      </c>
      <c r="E513" s="2" t="s">
        <v>22</v>
      </c>
      <c r="F513" s="4">
        <v>8</v>
      </c>
      <c r="G513" s="42">
        <v>202.08</v>
      </c>
      <c r="H513" s="469">
        <f t="shared" si="124"/>
        <v>263.63</v>
      </c>
      <c r="I513" s="309">
        <f t="shared" si="126"/>
        <v>2109.04</v>
      </c>
    </row>
    <row r="514" spans="1:9" ht="16.5">
      <c r="A514" s="308" t="s">
        <v>1337</v>
      </c>
      <c r="B514" s="2" t="s">
        <v>1338</v>
      </c>
      <c r="C514" s="3" t="s">
        <v>1339</v>
      </c>
      <c r="D514" s="2" t="s">
        <v>26</v>
      </c>
      <c r="E514" s="2" t="s">
        <v>22</v>
      </c>
      <c r="F514" s="4">
        <v>18</v>
      </c>
      <c r="G514" s="42">
        <v>155.16999999999999</v>
      </c>
      <c r="H514" s="469">
        <f t="shared" si="124"/>
        <v>202.43</v>
      </c>
      <c r="I514" s="309">
        <f t="shared" si="126"/>
        <v>3643.74</v>
      </c>
    </row>
    <row r="515" spans="1:9" ht="16.5">
      <c r="A515" s="308" t="s">
        <v>1340</v>
      </c>
      <c r="B515" s="2" t="s">
        <v>1341</v>
      </c>
      <c r="C515" s="3" t="s">
        <v>1342</v>
      </c>
      <c r="D515" s="2" t="s">
        <v>26</v>
      </c>
      <c r="E515" s="2" t="s">
        <v>22</v>
      </c>
      <c r="F515" s="4">
        <v>142</v>
      </c>
      <c r="G515" s="42">
        <v>284.72000000000003</v>
      </c>
      <c r="H515" s="469">
        <f t="shared" si="124"/>
        <v>371.45</v>
      </c>
      <c r="I515" s="309">
        <f t="shared" si="126"/>
        <v>52745.9</v>
      </c>
    </row>
    <row r="516" spans="1:9" ht="16.5">
      <c r="A516" s="308" t="s">
        <v>1343</v>
      </c>
      <c r="B516" s="2" t="s">
        <v>1344</v>
      </c>
      <c r="C516" s="3" t="s">
        <v>1345</v>
      </c>
      <c r="D516" s="2" t="s">
        <v>26</v>
      </c>
      <c r="E516" s="2" t="s">
        <v>22</v>
      </c>
      <c r="F516" s="4">
        <v>9</v>
      </c>
      <c r="G516" s="42">
        <v>396.13</v>
      </c>
      <c r="H516" s="469">
        <f t="shared" si="124"/>
        <v>516.79</v>
      </c>
      <c r="I516" s="309">
        <f t="shared" si="126"/>
        <v>4651.1099999999997</v>
      </c>
    </row>
    <row r="517" spans="1:9">
      <c r="A517" s="308" t="s">
        <v>1346</v>
      </c>
      <c r="B517" s="2" t="s">
        <v>1347</v>
      </c>
      <c r="C517" s="3" t="s">
        <v>1348</v>
      </c>
      <c r="D517" s="2" t="s">
        <v>14</v>
      </c>
      <c r="E517" s="2" t="s">
        <v>22</v>
      </c>
      <c r="F517" s="4">
        <v>4</v>
      </c>
      <c r="G517" s="42">
        <v>66.63</v>
      </c>
      <c r="H517" s="469">
        <f t="shared" si="124"/>
        <v>86.93</v>
      </c>
      <c r="I517" s="309">
        <f t="shared" si="126"/>
        <v>347.72</v>
      </c>
    </row>
    <row r="518" spans="1:9">
      <c r="A518" s="308" t="s">
        <v>1349</v>
      </c>
      <c r="B518" s="2" t="s">
        <v>1350</v>
      </c>
      <c r="C518" s="3" t="s">
        <v>1351</v>
      </c>
      <c r="D518" s="2" t="s">
        <v>14</v>
      </c>
      <c r="E518" s="2" t="s">
        <v>22</v>
      </c>
      <c r="F518" s="4">
        <v>1</v>
      </c>
      <c r="G518" s="42">
        <v>128.36000000000001</v>
      </c>
      <c r="H518" s="469">
        <f t="shared" si="124"/>
        <v>167.46</v>
      </c>
      <c r="I518" s="309">
        <f t="shared" si="126"/>
        <v>167.46</v>
      </c>
    </row>
    <row r="519" spans="1:9" ht="16.5">
      <c r="A519" s="308" t="s">
        <v>1352</v>
      </c>
      <c r="B519" s="2" t="s">
        <v>1353</v>
      </c>
      <c r="C519" s="3" t="s">
        <v>1354</v>
      </c>
      <c r="D519" s="2" t="s">
        <v>14</v>
      </c>
      <c r="E519" s="2" t="s">
        <v>22</v>
      </c>
      <c r="F519" s="4">
        <v>16</v>
      </c>
      <c r="G519" s="42">
        <v>156.96</v>
      </c>
      <c r="H519" s="469">
        <f t="shared" si="124"/>
        <v>204.77</v>
      </c>
      <c r="I519" s="309">
        <f t="shared" si="126"/>
        <v>3276.32</v>
      </c>
    </row>
    <row r="520" spans="1:9">
      <c r="A520" s="306" t="s">
        <v>1355</v>
      </c>
      <c r="B520" s="510" t="s">
        <v>1356</v>
      </c>
      <c r="C520" s="511"/>
      <c r="D520" s="511"/>
      <c r="E520" s="511"/>
      <c r="F520" s="511"/>
      <c r="G520" s="512"/>
      <c r="H520" s="49"/>
      <c r="I520" s="307">
        <f>I521+I527</f>
        <v>27093.9</v>
      </c>
    </row>
    <row r="521" spans="1:9">
      <c r="A521" s="310" t="s">
        <v>1357</v>
      </c>
      <c r="B521" s="516" t="s">
        <v>1358</v>
      </c>
      <c r="C521" s="517"/>
      <c r="D521" s="517"/>
      <c r="E521" s="517"/>
      <c r="F521" s="517"/>
      <c r="G521" s="518"/>
      <c r="H521" s="53"/>
      <c r="I521" s="311">
        <f>SUM(I522:I526)</f>
        <v>23803.07</v>
      </c>
    </row>
    <row r="522" spans="1:9" ht="16.5">
      <c r="A522" s="308" t="s">
        <v>1359</v>
      </c>
      <c r="B522" s="2" t="s">
        <v>1360</v>
      </c>
      <c r="C522" s="3" t="s">
        <v>1361</v>
      </c>
      <c r="D522" s="2" t="s">
        <v>14</v>
      </c>
      <c r="E522" s="2" t="s">
        <v>30</v>
      </c>
      <c r="F522" s="4">
        <v>22.6</v>
      </c>
      <c r="G522" s="35">
        <v>5.4</v>
      </c>
      <c r="H522" s="469">
        <f t="shared" ref="H522:H526" si="127">ROUND(G522*(1+$H$8),2)</f>
        <v>7.04</v>
      </c>
      <c r="I522" s="309">
        <f t="shared" ref="I522" si="128">ROUND(F522*H522,2)</f>
        <v>159.1</v>
      </c>
    </row>
    <row r="523" spans="1:9" ht="16.5">
      <c r="A523" s="308" t="s">
        <v>1362</v>
      </c>
      <c r="B523" s="2" t="s">
        <v>1363</v>
      </c>
      <c r="C523" s="3" t="s">
        <v>1364</v>
      </c>
      <c r="D523" s="2" t="s">
        <v>14</v>
      </c>
      <c r="E523" s="2" t="s">
        <v>30</v>
      </c>
      <c r="F523" s="4">
        <v>132.4</v>
      </c>
      <c r="G523" s="35">
        <v>7.94</v>
      </c>
      <c r="H523" s="469">
        <f t="shared" si="127"/>
        <v>10.36</v>
      </c>
      <c r="I523" s="309">
        <f t="shared" ref="I523:I526" si="129">ROUND(F523*H523,2)</f>
        <v>1371.66</v>
      </c>
    </row>
    <row r="524" spans="1:9" ht="16.5">
      <c r="A524" s="308" t="s">
        <v>1365</v>
      </c>
      <c r="B524" s="2" t="s">
        <v>1366</v>
      </c>
      <c r="C524" s="3" t="s">
        <v>1367</v>
      </c>
      <c r="D524" s="2" t="s">
        <v>14</v>
      </c>
      <c r="E524" s="2" t="s">
        <v>30</v>
      </c>
      <c r="F524" s="4">
        <v>16.899999999999999</v>
      </c>
      <c r="G524" s="35">
        <v>26.28</v>
      </c>
      <c r="H524" s="469">
        <f t="shared" si="127"/>
        <v>34.28</v>
      </c>
      <c r="I524" s="309">
        <f t="shared" si="129"/>
        <v>579.33000000000004</v>
      </c>
    </row>
    <row r="525" spans="1:9" ht="16.5">
      <c r="A525" s="308" t="s">
        <v>1368</v>
      </c>
      <c r="B525" s="2" t="s">
        <v>1369</v>
      </c>
      <c r="C525" s="3" t="s">
        <v>1370</v>
      </c>
      <c r="D525" s="2" t="s">
        <v>14</v>
      </c>
      <c r="E525" s="2" t="s">
        <v>30</v>
      </c>
      <c r="F525" s="4">
        <v>154.9</v>
      </c>
      <c r="G525" s="35">
        <v>42.91</v>
      </c>
      <c r="H525" s="469">
        <f t="shared" si="127"/>
        <v>55.98</v>
      </c>
      <c r="I525" s="309">
        <f t="shared" si="129"/>
        <v>8671.2999999999993</v>
      </c>
    </row>
    <row r="526" spans="1:9" ht="16.5">
      <c r="A526" s="308" t="s">
        <v>1371</v>
      </c>
      <c r="B526" s="2" t="s">
        <v>1372</v>
      </c>
      <c r="C526" s="3" t="s">
        <v>1373</v>
      </c>
      <c r="D526" s="2" t="s">
        <v>14</v>
      </c>
      <c r="E526" s="2" t="s">
        <v>30</v>
      </c>
      <c r="F526" s="4">
        <v>138</v>
      </c>
      <c r="G526" s="35">
        <v>72.33</v>
      </c>
      <c r="H526" s="469">
        <f t="shared" si="127"/>
        <v>94.36</v>
      </c>
      <c r="I526" s="309">
        <f t="shared" si="129"/>
        <v>13021.68</v>
      </c>
    </row>
    <row r="527" spans="1:9">
      <c r="A527" s="310" t="s">
        <v>1374</v>
      </c>
      <c r="B527" s="516" t="s">
        <v>1375</v>
      </c>
      <c r="C527" s="517"/>
      <c r="D527" s="517"/>
      <c r="E527" s="517"/>
      <c r="F527" s="517"/>
      <c r="G527" s="518"/>
      <c r="H527" s="53"/>
      <c r="I527" s="319">
        <f>SUM(I528:I531)</f>
        <v>3290.83</v>
      </c>
    </row>
    <row r="528" spans="1:9" ht="20.100000000000001" customHeight="1">
      <c r="A528" s="308" t="s">
        <v>1376</v>
      </c>
      <c r="B528" s="2" t="s">
        <v>1377</v>
      </c>
      <c r="C528" s="3" t="s">
        <v>1378</v>
      </c>
      <c r="D528" s="2" t="s">
        <v>14</v>
      </c>
      <c r="E528" s="2" t="s">
        <v>30</v>
      </c>
      <c r="F528" s="4">
        <v>120.3</v>
      </c>
      <c r="G528" s="35">
        <v>17.13</v>
      </c>
      <c r="H528" s="469">
        <f t="shared" ref="H528:H531" si="130">ROUND(G528*(1+$H$8),2)</f>
        <v>22.35</v>
      </c>
      <c r="I528" s="309">
        <f t="shared" ref="I528" si="131">ROUND(F528*H528,2)</f>
        <v>2688.71</v>
      </c>
    </row>
    <row r="529" spans="1:9" ht="16.5">
      <c r="A529" s="308" t="s">
        <v>1379</v>
      </c>
      <c r="B529" s="2" t="s">
        <v>1380</v>
      </c>
      <c r="C529" s="3" t="s">
        <v>1381</v>
      </c>
      <c r="D529" s="2" t="s">
        <v>14</v>
      </c>
      <c r="E529" s="2" t="s">
        <v>22</v>
      </c>
      <c r="F529" s="4">
        <v>23</v>
      </c>
      <c r="G529" s="35">
        <v>8.23</v>
      </c>
      <c r="H529" s="469">
        <f t="shared" si="130"/>
        <v>10.74</v>
      </c>
      <c r="I529" s="309">
        <f t="shared" ref="I529:I531" si="132">ROUND(F529*H529,2)</f>
        <v>247.02</v>
      </c>
    </row>
    <row r="530" spans="1:9" ht="16.5">
      <c r="A530" s="308" t="s">
        <v>1382</v>
      </c>
      <c r="B530" s="2" t="s">
        <v>1383</v>
      </c>
      <c r="C530" s="3" t="s">
        <v>1384</v>
      </c>
      <c r="D530" s="2" t="s">
        <v>14</v>
      </c>
      <c r="E530" s="2" t="s">
        <v>22</v>
      </c>
      <c r="F530" s="4">
        <v>28</v>
      </c>
      <c r="G530" s="35">
        <v>7.49</v>
      </c>
      <c r="H530" s="469">
        <f t="shared" si="130"/>
        <v>9.77</v>
      </c>
      <c r="I530" s="309">
        <f t="shared" si="132"/>
        <v>273.56</v>
      </c>
    </row>
    <row r="531" spans="1:9" ht="16.5">
      <c r="A531" s="308" t="s">
        <v>1385</v>
      </c>
      <c r="B531" s="2" t="s">
        <v>1386</v>
      </c>
      <c r="C531" s="3" t="s">
        <v>1387</v>
      </c>
      <c r="D531" s="2" t="s">
        <v>14</v>
      </c>
      <c r="E531" s="2" t="s">
        <v>22</v>
      </c>
      <c r="F531" s="4">
        <v>6</v>
      </c>
      <c r="G531" s="35">
        <v>10.42</v>
      </c>
      <c r="H531" s="469">
        <f t="shared" si="130"/>
        <v>13.59</v>
      </c>
      <c r="I531" s="309">
        <f t="shared" si="132"/>
        <v>81.540000000000006</v>
      </c>
    </row>
    <row r="532" spans="1:9">
      <c r="A532" s="306" t="s">
        <v>1388</v>
      </c>
      <c r="B532" s="510" t="s">
        <v>1389</v>
      </c>
      <c r="C532" s="511"/>
      <c r="D532" s="511"/>
      <c r="E532" s="511"/>
      <c r="F532" s="511"/>
      <c r="G532" s="512"/>
      <c r="H532" s="49"/>
      <c r="I532" s="307">
        <f>I533+I537+I545+I549+I558</f>
        <v>58827.72</v>
      </c>
    </row>
    <row r="533" spans="1:9">
      <c r="A533" s="310" t="s">
        <v>1390</v>
      </c>
      <c r="B533" s="516" t="s">
        <v>1391</v>
      </c>
      <c r="C533" s="517"/>
      <c r="D533" s="517"/>
      <c r="E533" s="517"/>
      <c r="F533" s="517"/>
      <c r="G533" s="518"/>
      <c r="H533" s="53"/>
      <c r="I533" s="311">
        <f>SUM(I534:I536)</f>
        <v>3444.94</v>
      </c>
    </row>
    <row r="534" spans="1:9" ht="16.5">
      <c r="A534" s="308" t="s">
        <v>1392</v>
      </c>
      <c r="B534" s="2" t="s">
        <v>1256</v>
      </c>
      <c r="C534" s="3" t="s">
        <v>1257</v>
      </c>
      <c r="D534" s="2" t="s">
        <v>14</v>
      </c>
      <c r="E534" s="2" t="s">
        <v>22</v>
      </c>
      <c r="F534" s="4">
        <v>5</v>
      </c>
      <c r="G534" s="35">
        <v>169.94</v>
      </c>
      <c r="H534" s="469">
        <f t="shared" ref="H534:H536" si="133">ROUND(G534*(1+$H$8),2)</f>
        <v>221.7</v>
      </c>
      <c r="I534" s="309">
        <f t="shared" ref="I534" si="134">ROUND(F534*H534,2)</f>
        <v>1108.5</v>
      </c>
    </row>
    <row r="535" spans="1:9" ht="16.5">
      <c r="A535" s="308" t="s">
        <v>1393</v>
      </c>
      <c r="B535" s="2" t="s">
        <v>1262</v>
      </c>
      <c r="C535" s="3" t="s">
        <v>1263</v>
      </c>
      <c r="D535" s="2" t="s">
        <v>14</v>
      </c>
      <c r="E535" s="2" t="s">
        <v>22</v>
      </c>
      <c r="F535" s="4">
        <v>42</v>
      </c>
      <c r="G535" s="35">
        <v>20.260000000000002</v>
      </c>
      <c r="H535" s="469">
        <f t="shared" si="133"/>
        <v>26.43</v>
      </c>
      <c r="I535" s="309">
        <f t="shared" ref="I535:I536" si="135">ROUND(F535*H535,2)</f>
        <v>1110.06</v>
      </c>
    </row>
    <row r="536" spans="1:9">
      <c r="A536" s="308" t="s">
        <v>1394</v>
      </c>
      <c r="B536" s="2" t="s">
        <v>1395</v>
      </c>
      <c r="C536" s="3" t="s">
        <v>1396</v>
      </c>
      <c r="D536" s="2" t="s">
        <v>14</v>
      </c>
      <c r="E536" s="2" t="s">
        <v>22</v>
      </c>
      <c r="F536" s="4">
        <v>2</v>
      </c>
      <c r="G536" s="35">
        <v>470.02</v>
      </c>
      <c r="H536" s="469">
        <f t="shared" si="133"/>
        <v>613.19000000000005</v>
      </c>
      <c r="I536" s="309">
        <f t="shared" si="135"/>
        <v>1226.3800000000001</v>
      </c>
    </row>
    <row r="537" spans="1:9">
      <c r="A537" s="310" t="s">
        <v>1397</v>
      </c>
      <c r="B537" s="516" t="s">
        <v>1398</v>
      </c>
      <c r="C537" s="517"/>
      <c r="D537" s="517"/>
      <c r="E537" s="517"/>
      <c r="F537" s="517"/>
      <c r="G537" s="518"/>
      <c r="H537" s="53"/>
      <c r="I537" s="311">
        <f>SUM(I538:I544)</f>
        <v>12720.28</v>
      </c>
    </row>
    <row r="538" spans="1:9" ht="20.100000000000001" customHeight="1">
      <c r="A538" s="308" t="s">
        <v>1399</v>
      </c>
      <c r="B538" s="2" t="s">
        <v>1400</v>
      </c>
      <c r="C538" s="3" t="s">
        <v>1401</v>
      </c>
      <c r="D538" s="2" t="s">
        <v>14</v>
      </c>
      <c r="E538" s="2" t="s">
        <v>22</v>
      </c>
      <c r="F538" s="4">
        <v>3</v>
      </c>
      <c r="G538" s="36">
        <v>1229.08</v>
      </c>
      <c r="H538" s="469">
        <f t="shared" ref="H538:H544" si="136">ROUND(G538*(1+$H$8),2)</f>
        <v>1603.46</v>
      </c>
      <c r="I538" s="309">
        <f t="shared" ref="I538" si="137">ROUND(F538*H538,2)</f>
        <v>4810.38</v>
      </c>
    </row>
    <row r="539" spans="1:9" ht="20.100000000000001" customHeight="1">
      <c r="A539" s="308" t="s">
        <v>1402</v>
      </c>
      <c r="B539" s="2" t="s">
        <v>1403</v>
      </c>
      <c r="C539" s="3" t="s">
        <v>1404</v>
      </c>
      <c r="D539" s="2" t="s">
        <v>26</v>
      </c>
      <c r="E539" s="2" t="s">
        <v>22</v>
      </c>
      <c r="F539" s="4">
        <v>1</v>
      </c>
      <c r="G539" s="41">
        <v>2288.79</v>
      </c>
      <c r="H539" s="469">
        <f t="shared" si="136"/>
        <v>2985.96</v>
      </c>
      <c r="I539" s="309">
        <f t="shared" ref="I539:I544" si="138">ROUND(F539*H539,2)</f>
        <v>2985.96</v>
      </c>
    </row>
    <row r="540" spans="1:9">
      <c r="A540" s="308" t="s">
        <v>1405</v>
      </c>
      <c r="B540" s="2" t="s">
        <v>1406</v>
      </c>
      <c r="C540" s="3" t="s">
        <v>1407</v>
      </c>
      <c r="D540" s="2" t="s">
        <v>26</v>
      </c>
      <c r="E540" s="2" t="s">
        <v>22</v>
      </c>
      <c r="F540" s="4">
        <v>28</v>
      </c>
      <c r="G540" s="40">
        <v>63.71</v>
      </c>
      <c r="H540" s="469">
        <f t="shared" si="136"/>
        <v>83.12</v>
      </c>
      <c r="I540" s="309">
        <f t="shared" si="138"/>
        <v>2327.36</v>
      </c>
    </row>
    <row r="541" spans="1:9">
      <c r="A541" s="308" t="s">
        <v>1408</v>
      </c>
      <c r="B541" s="2" t="s">
        <v>1409</v>
      </c>
      <c r="C541" s="3" t="s">
        <v>1410</v>
      </c>
      <c r="D541" s="2" t="s">
        <v>26</v>
      </c>
      <c r="E541" s="2" t="s">
        <v>1138</v>
      </c>
      <c r="F541" s="4">
        <v>2</v>
      </c>
      <c r="G541" s="40">
        <v>41.96</v>
      </c>
      <c r="H541" s="469">
        <f t="shared" si="136"/>
        <v>54.74</v>
      </c>
      <c r="I541" s="309">
        <f t="shared" si="138"/>
        <v>109.48</v>
      </c>
    </row>
    <row r="542" spans="1:9" ht="20.100000000000001" customHeight="1">
      <c r="A542" s="308" t="s">
        <v>1411</v>
      </c>
      <c r="B542" s="2" t="s">
        <v>1412</v>
      </c>
      <c r="C542" s="3" t="s">
        <v>1413</v>
      </c>
      <c r="D542" s="2" t="s">
        <v>26</v>
      </c>
      <c r="E542" s="2" t="s">
        <v>22</v>
      </c>
      <c r="F542" s="4">
        <v>2</v>
      </c>
      <c r="G542" s="40">
        <v>228.97</v>
      </c>
      <c r="H542" s="469">
        <f t="shared" si="136"/>
        <v>298.70999999999998</v>
      </c>
      <c r="I542" s="309">
        <f t="shared" si="138"/>
        <v>597.41999999999996</v>
      </c>
    </row>
    <row r="543" spans="1:9">
      <c r="A543" s="308" t="s">
        <v>1414</v>
      </c>
      <c r="B543" s="2" t="s">
        <v>1415</v>
      </c>
      <c r="C543" s="3" t="s">
        <v>1416</v>
      </c>
      <c r="D543" s="2" t="s">
        <v>14</v>
      </c>
      <c r="E543" s="2" t="s">
        <v>22</v>
      </c>
      <c r="F543" s="4">
        <v>1</v>
      </c>
      <c r="G543" s="41">
        <v>1354.41</v>
      </c>
      <c r="H543" s="469">
        <f t="shared" si="136"/>
        <v>1766.96</v>
      </c>
      <c r="I543" s="309">
        <f t="shared" si="138"/>
        <v>1766.96</v>
      </c>
    </row>
    <row r="544" spans="1:9">
      <c r="A544" s="308" t="s">
        <v>1417</v>
      </c>
      <c r="B544" s="2" t="s">
        <v>1418</v>
      </c>
      <c r="C544" s="3" t="s">
        <v>1419</v>
      </c>
      <c r="D544" s="2" t="s">
        <v>26</v>
      </c>
      <c r="E544" s="2" t="s">
        <v>22</v>
      </c>
      <c r="F544" s="4">
        <v>2</v>
      </c>
      <c r="G544" s="40">
        <v>47.03</v>
      </c>
      <c r="H544" s="469">
        <f t="shared" si="136"/>
        <v>61.36</v>
      </c>
      <c r="I544" s="309">
        <f t="shared" si="138"/>
        <v>122.72</v>
      </c>
    </row>
    <row r="545" spans="1:9">
      <c r="A545" s="310" t="s">
        <v>1420</v>
      </c>
      <c r="B545" s="516" t="s">
        <v>1421</v>
      </c>
      <c r="C545" s="517"/>
      <c r="D545" s="517"/>
      <c r="E545" s="517"/>
      <c r="F545" s="517"/>
      <c r="G545" s="518"/>
      <c r="H545" s="53"/>
      <c r="I545" s="311">
        <f>SUM(I546:I548)</f>
        <v>2660.8599999999997</v>
      </c>
    </row>
    <row r="546" spans="1:9">
      <c r="A546" s="308" t="s">
        <v>1422</v>
      </c>
      <c r="B546" s="2" t="s">
        <v>1423</v>
      </c>
      <c r="C546" s="3" t="s">
        <v>1424</v>
      </c>
      <c r="D546" s="2" t="s">
        <v>14</v>
      </c>
      <c r="E546" s="2" t="s">
        <v>22</v>
      </c>
      <c r="F546" s="4">
        <v>28</v>
      </c>
      <c r="G546" s="35">
        <v>49.14</v>
      </c>
      <c r="H546" s="469">
        <f t="shared" ref="H546:H548" si="139">ROUND(G546*(1+$H$8),2)</f>
        <v>64.11</v>
      </c>
      <c r="I546" s="309">
        <f t="shared" ref="I546" si="140">ROUND(F546*H546,2)</f>
        <v>1795.08</v>
      </c>
    </row>
    <row r="547" spans="1:9">
      <c r="A547" s="308" t="s">
        <v>1425</v>
      </c>
      <c r="B547" s="2" t="s">
        <v>1426</v>
      </c>
      <c r="C547" s="3" t="s">
        <v>1427</v>
      </c>
      <c r="D547" s="2" t="s">
        <v>26</v>
      </c>
      <c r="E547" s="2" t="s">
        <v>22</v>
      </c>
      <c r="F547" s="4">
        <v>14</v>
      </c>
      <c r="G547" s="40">
        <v>28.2</v>
      </c>
      <c r="H547" s="469">
        <f t="shared" si="139"/>
        <v>36.79</v>
      </c>
      <c r="I547" s="309">
        <f t="shared" ref="I547:I548" si="141">ROUND(F547*H547,2)</f>
        <v>515.05999999999995</v>
      </c>
    </row>
    <row r="548" spans="1:9">
      <c r="A548" s="308" t="s">
        <v>1428</v>
      </c>
      <c r="B548" s="2" t="s">
        <v>1429</v>
      </c>
      <c r="C548" s="3" t="s">
        <v>1430</v>
      </c>
      <c r="D548" s="2" t="s">
        <v>26</v>
      </c>
      <c r="E548" s="2" t="s">
        <v>22</v>
      </c>
      <c r="F548" s="4">
        <v>16</v>
      </c>
      <c r="G548" s="40">
        <v>16.8</v>
      </c>
      <c r="H548" s="469">
        <f t="shared" si="139"/>
        <v>21.92</v>
      </c>
      <c r="I548" s="309">
        <f t="shared" si="141"/>
        <v>350.72</v>
      </c>
    </row>
    <row r="549" spans="1:9">
      <c r="A549" s="310" t="s">
        <v>1431</v>
      </c>
      <c r="B549" s="516" t="s">
        <v>1432</v>
      </c>
      <c r="C549" s="517"/>
      <c r="D549" s="517"/>
      <c r="E549" s="517"/>
      <c r="F549" s="517"/>
      <c r="G549" s="518"/>
      <c r="H549" s="53"/>
      <c r="I549" s="311">
        <f>SUM(I550:I557)</f>
        <v>21832.43</v>
      </c>
    </row>
    <row r="550" spans="1:9" ht="20.100000000000001" customHeight="1">
      <c r="A550" s="308" t="s">
        <v>1433</v>
      </c>
      <c r="B550" s="2" t="s">
        <v>1434</v>
      </c>
      <c r="C550" s="3" t="s">
        <v>1435</v>
      </c>
      <c r="D550" s="2" t="s">
        <v>14</v>
      </c>
      <c r="E550" s="2" t="s">
        <v>30</v>
      </c>
      <c r="F550" s="4">
        <v>209.15</v>
      </c>
      <c r="G550" s="35">
        <v>18.48</v>
      </c>
      <c r="H550" s="469">
        <f t="shared" ref="H550:H557" si="142">ROUND(G550*(1+$H$8),2)</f>
        <v>24.11</v>
      </c>
      <c r="I550" s="309">
        <f t="shared" ref="I550" si="143">ROUND(F550*H550,2)</f>
        <v>5042.6099999999997</v>
      </c>
    </row>
    <row r="551" spans="1:9" ht="16.5">
      <c r="A551" s="308" t="s">
        <v>1436</v>
      </c>
      <c r="B551" s="2" t="s">
        <v>1437</v>
      </c>
      <c r="C551" s="3" t="s">
        <v>1438</v>
      </c>
      <c r="D551" s="2" t="s">
        <v>14</v>
      </c>
      <c r="E551" s="2" t="s">
        <v>30</v>
      </c>
      <c r="F551" s="4">
        <v>2</v>
      </c>
      <c r="G551" s="35">
        <v>23.16</v>
      </c>
      <c r="H551" s="469">
        <f t="shared" si="142"/>
        <v>30.21</v>
      </c>
      <c r="I551" s="309">
        <f t="shared" ref="I551:I557" si="144">ROUND(F551*H551,2)</f>
        <v>60.42</v>
      </c>
    </row>
    <row r="552" spans="1:9" ht="16.5">
      <c r="A552" s="308" t="s">
        <v>1439</v>
      </c>
      <c r="B552" s="2" t="s">
        <v>1440</v>
      </c>
      <c r="C552" s="3" t="s">
        <v>1441</v>
      </c>
      <c r="D552" s="2" t="s">
        <v>14</v>
      </c>
      <c r="E552" s="2" t="s">
        <v>30</v>
      </c>
      <c r="F552" s="4">
        <v>4.2</v>
      </c>
      <c r="G552" s="35">
        <v>19.5</v>
      </c>
      <c r="H552" s="469">
        <f t="shared" si="142"/>
        <v>25.44</v>
      </c>
      <c r="I552" s="309">
        <f t="shared" si="144"/>
        <v>106.85</v>
      </c>
    </row>
    <row r="553" spans="1:9">
      <c r="A553" s="308" t="s">
        <v>1442</v>
      </c>
      <c r="B553" s="2" t="s">
        <v>1443</v>
      </c>
      <c r="C553" s="3" t="s">
        <v>1444</v>
      </c>
      <c r="D553" s="2" t="s">
        <v>26</v>
      </c>
      <c r="E553" s="2" t="s">
        <v>5</v>
      </c>
      <c r="F553" s="4">
        <v>1</v>
      </c>
      <c r="G553" s="40">
        <v>15.22</v>
      </c>
      <c r="H553" s="469">
        <f t="shared" si="142"/>
        <v>19.86</v>
      </c>
      <c r="I553" s="309">
        <f t="shared" si="144"/>
        <v>19.86</v>
      </c>
    </row>
    <row r="554" spans="1:9">
      <c r="A554" s="308" t="s">
        <v>1445</v>
      </c>
      <c r="B554" s="2" t="s">
        <v>1253</v>
      </c>
      <c r="C554" s="3" t="s">
        <v>1254</v>
      </c>
      <c r="D554" s="2" t="s">
        <v>26</v>
      </c>
      <c r="E554" s="2" t="s">
        <v>30</v>
      </c>
      <c r="F554" s="4">
        <v>5</v>
      </c>
      <c r="G554" s="40">
        <v>37</v>
      </c>
      <c r="H554" s="469">
        <f t="shared" si="142"/>
        <v>48.27</v>
      </c>
      <c r="I554" s="309">
        <f t="shared" si="144"/>
        <v>241.35</v>
      </c>
    </row>
    <row r="555" spans="1:9">
      <c r="A555" s="308" t="s">
        <v>1446</v>
      </c>
      <c r="B555" s="2" t="s">
        <v>1447</v>
      </c>
      <c r="C555" s="3" t="s">
        <v>1448</v>
      </c>
      <c r="D555" s="2" t="s">
        <v>26</v>
      </c>
      <c r="E555" s="2" t="s">
        <v>30</v>
      </c>
      <c r="F555" s="4">
        <v>46.3</v>
      </c>
      <c r="G555" s="40">
        <v>55.44</v>
      </c>
      <c r="H555" s="469">
        <f t="shared" si="142"/>
        <v>72.33</v>
      </c>
      <c r="I555" s="309">
        <f t="shared" si="144"/>
        <v>3348.88</v>
      </c>
    </row>
    <row r="556" spans="1:9">
      <c r="A556" s="308" t="s">
        <v>1449</v>
      </c>
      <c r="B556" s="2" t="s">
        <v>1450</v>
      </c>
      <c r="C556" s="3" t="s">
        <v>1451</v>
      </c>
      <c r="D556" s="2" t="s">
        <v>26</v>
      </c>
      <c r="E556" s="2" t="s">
        <v>30</v>
      </c>
      <c r="F556" s="4">
        <v>22.5</v>
      </c>
      <c r="G556" s="40">
        <v>82.07</v>
      </c>
      <c r="H556" s="469">
        <f t="shared" si="142"/>
        <v>107.07</v>
      </c>
      <c r="I556" s="309">
        <f t="shared" si="144"/>
        <v>2409.08</v>
      </c>
    </row>
    <row r="557" spans="1:9" ht="16.5">
      <c r="A557" s="308" t="s">
        <v>1452</v>
      </c>
      <c r="B557" s="2" t="s">
        <v>1453</v>
      </c>
      <c r="C557" s="3" t="s">
        <v>1454</v>
      </c>
      <c r="D557" s="2" t="s">
        <v>26</v>
      </c>
      <c r="E557" s="2" t="s">
        <v>30</v>
      </c>
      <c r="F557" s="4">
        <v>63.3</v>
      </c>
      <c r="G557" s="40">
        <v>128.4</v>
      </c>
      <c r="H557" s="469">
        <f t="shared" si="142"/>
        <v>167.51</v>
      </c>
      <c r="I557" s="309">
        <f t="shared" si="144"/>
        <v>10603.38</v>
      </c>
    </row>
    <row r="558" spans="1:9">
      <c r="A558" s="310" t="s">
        <v>1455</v>
      </c>
      <c r="B558" s="516" t="s">
        <v>1456</v>
      </c>
      <c r="C558" s="517"/>
      <c r="D558" s="517"/>
      <c r="E558" s="517"/>
      <c r="F558" s="517"/>
      <c r="G558" s="518"/>
      <c r="H558" s="53"/>
      <c r="I558" s="311">
        <f>SUM(I559:I560)</f>
        <v>18169.21</v>
      </c>
    </row>
    <row r="559" spans="1:9" ht="16.5">
      <c r="A559" s="308" t="s">
        <v>1457</v>
      </c>
      <c r="B559" s="2" t="s">
        <v>1458</v>
      </c>
      <c r="C559" s="3" t="s">
        <v>1459</v>
      </c>
      <c r="D559" s="2" t="s">
        <v>14</v>
      </c>
      <c r="E559" s="2" t="s">
        <v>30</v>
      </c>
      <c r="F559" s="4">
        <v>1258.9000000000001</v>
      </c>
      <c r="G559" s="35">
        <v>10.19</v>
      </c>
      <c r="H559" s="469">
        <f t="shared" ref="H559:H560" si="145">ROUND(G559*(1+$H$8),2)</f>
        <v>13.29</v>
      </c>
      <c r="I559" s="309">
        <f t="shared" ref="I559:I560" si="146">ROUND(F559*H559,2)</f>
        <v>16730.78</v>
      </c>
    </row>
    <row r="560" spans="1:9">
      <c r="A560" s="308" t="s">
        <v>1460</v>
      </c>
      <c r="B560" s="2" t="s">
        <v>1461</v>
      </c>
      <c r="C560" s="3" t="s">
        <v>1462</v>
      </c>
      <c r="D560" s="2" t="s">
        <v>14</v>
      </c>
      <c r="E560" s="2" t="s">
        <v>30</v>
      </c>
      <c r="F560" s="4">
        <v>171.65</v>
      </c>
      <c r="G560" s="35">
        <v>6.42</v>
      </c>
      <c r="H560" s="469">
        <f t="shared" si="145"/>
        <v>8.3800000000000008</v>
      </c>
      <c r="I560" s="309">
        <f t="shared" si="146"/>
        <v>1438.43</v>
      </c>
    </row>
    <row r="561" spans="1:9" ht="20.100000000000001" customHeight="1">
      <c r="A561" s="306" t="s">
        <v>1463</v>
      </c>
      <c r="B561" s="510" t="s">
        <v>1464</v>
      </c>
      <c r="C561" s="511"/>
      <c r="D561" s="511"/>
      <c r="E561" s="511"/>
      <c r="F561" s="511"/>
      <c r="G561" s="512"/>
      <c r="H561" s="49"/>
      <c r="I561" s="307">
        <f>SUM(I562:I564)</f>
        <v>6647.87</v>
      </c>
    </row>
    <row r="562" spans="1:9">
      <c r="A562" s="308" t="s">
        <v>1465</v>
      </c>
      <c r="B562" s="2" t="s">
        <v>1466</v>
      </c>
      <c r="C562" s="3" t="s">
        <v>1467</v>
      </c>
      <c r="D562" s="2" t="s">
        <v>26</v>
      </c>
      <c r="E562" s="2" t="s">
        <v>30</v>
      </c>
      <c r="F562" s="4">
        <v>4</v>
      </c>
      <c r="G562" s="40">
        <v>159.83000000000001</v>
      </c>
      <c r="H562" s="469">
        <f t="shared" ref="H562:H564" si="147">ROUND(G562*(1+$H$8),2)</f>
        <v>208.51</v>
      </c>
      <c r="I562" s="309">
        <f t="shared" ref="I562" si="148">ROUND(F562*H562,2)</f>
        <v>834.04</v>
      </c>
    </row>
    <row r="563" spans="1:9">
      <c r="A563" s="308" t="s">
        <v>1468</v>
      </c>
      <c r="B563" s="2" t="s">
        <v>1469</v>
      </c>
      <c r="C563" s="3" t="s">
        <v>1470</v>
      </c>
      <c r="D563" s="2" t="s">
        <v>26</v>
      </c>
      <c r="E563" s="2" t="s">
        <v>1138</v>
      </c>
      <c r="F563" s="4">
        <v>1</v>
      </c>
      <c r="G563" s="41">
        <v>3548.7</v>
      </c>
      <c r="H563" s="469">
        <f t="shared" si="147"/>
        <v>4629.63</v>
      </c>
      <c r="I563" s="309">
        <f t="shared" ref="I563:I564" si="149">ROUND(F563*H563,2)</f>
        <v>4629.63</v>
      </c>
    </row>
    <row r="564" spans="1:9">
      <c r="A564" s="308" t="s">
        <v>1471</v>
      </c>
      <c r="B564" s="2" t="s">
        <v>1472</v>
      </c>
      <c r="C564" s="3" t="s">
        <v>1473</v>
      </c>
      <c r="D564" s="2" t="s">
        <v>26</v>
      </c>
      <c r="E564" s="2" t="s">
        <v>22</v>
      </c>
      <c r="F564" s="4">
        <v>4</v>
      </c>
      <c r="G564" s="40">
        <v>226.93</v>
      </c>
      <c r="H564" s="469">
        <f t="shared" si="147"/>
        <v>296.05</v>
      </c>
      <c r="I564" s="309">
        <f t="shared" si="149"/>
        <v>1184.2</v>
      </c>
    </row>
    <row r="565" spans="1:9">
      <c r="A565" s="306" t="s">
        <v>1474</v>
      </c>
      <c r="B565" s="510" t="s">
        <v>1475</v>
      </c>
      <c r="C565" s="511"/>
      <c r="D565" s="511"/>
      <c r="E565" s="511"/>
      <c r="F565" s="511"/>
      <c r="G565" s="512"/>
      <c r="H565" s="49"/>
      <c r="I565" s="307">
        <f>SUM(I566:I580)</f>
        <v>92082.66</v>
      </c>
    </row>
    <row r="566" spans="1:9" ht="20.100000000000001" customHeight="1">
      <c r="A566" s="308" t="s">
        <v>1476</v>
      </c>
      <c r="B566" s="2" t="s">
        <v>1477</v>
      </c>
      <c r="C566" s="3" t="s">
        <v>1478</v>
      </c>
      <c r="D566" s="2" t="s">
        <v>14</v>
      </c>
      <c r="E566" s="2" t="s">
        <v>22</v>
      </c>
      <c r="F566" s="4">
        <v>1</v>
      </c>
      <c r="G566" s="35">
        <v>132.49</v>
      </c>
      <c r="H566" s="469">
        <f t="shared" ref="H566:H580" si="150">ROUND(G566*(1+$H$8),2)</f>
        <v>172.85</v>
      </c>
      <c r="I566" s="309">
        <f t="shared" ref="I566" si="151">ROUND(F566*H566,2)</f>
        <v>172.85</v>
      </c>
    </row>
    <row r="567" spans="1:9">
      <c r="A567" s="308" t="s">
        <v>1479</v>
      </c>
      <c r="B567" s="2" t="s">
        <v>1480</v>
      </c>
      <c r="C567" s="3" t="s">
        <v>1481</v>
      </c>
      <c r="D567" s="2" t="s">
        <v>26</v>
      </c>
      <c r="E567" s="2" t="s">
        <v>22</v>
      </c>
      <c r="F567" s="4">
        <v>1</v>
      </c>
      <c r="G567" s="40">
        <v>445.23</v>
      </c>
      <c r="H567" s="469">
        <f t="shared" si="150"/>
        <v>580.85</v>
      </c>
      <c r="I567" s="309">
        <f t="shared" ref="I567:I580" si="152">ROUND(F567*H567,2)</f>
        <v>580.85</v>
      </c>
    </row>
    <row r="568" spans="1:9">
      <c r="A568" s="308" t="s">
        <v>1482</v>
      </c>
      <c r="B568" s="2" t="s">
        <v>1483</v>
      </c>
      <c r="C568" s="3" t="s">
        <v>1484</v>
      </c>
      <c r="D568" s="2" t="s">
        <v>26</v>
      </c>
      <c r="E568" s="2" t="s">
        <v>30</v>
      </c>
      <c r="F568" s="4">
        <v>154</v>
      </c>
      <c r="G568" s="40">
        <v>15.37</v>
      </c>
      <c r="H568" s="469">
        <f t="shared" si="150"/>
        <v>20.05</v>
      </c>
      <c r="I568" s="309">
        <f t="shared" si="152"/>
        <v>3087.7</v>
      </c>
    </row>
    <row r="569" spans="1:9">
      <c r="A569" s="308" t="s">
        <v>1485</v>
      </c>
      <c r="B569" s="2" t="s">
        <v>1486</v>
      </c>
      <c r="C569" s="3" t="s">
        <v>1487</v>
      </c>
      <c r="D569" s="2" t="s">
        <v>14</v>
      </c>
      <c r="E569" s="2" t="s">
        <v>22</v>
      </c>
      <c r="F569" s="4">
        <v>16</v>
      </c>
      <c r="G569" s="35">
        <v>24.99</v>
      </c>
      <c r="H569" s="469">
        <f t="shared" si="150"/>
        <v>32.6</v>
      </c>
      <c r="I569" s="309">
        <f t="shared" si="152"/>
        <v>521.6</v>
      </c>
    </row>
    <row r="570" spans="1:9" ht="20.100000000000001" customHeight="1">
      <c r="A570" s="308" t="s">
        <v>1488</v>
      </c>
      <c r="B570" s="2" t="s">
        <v>1489</v>
      </c>
      <c r="C570" s="3" t="s">
        <v>1490</v>
      </c>
      <c r="D570" s="2" t="s">
        <v>14</v>
      </c>
      <c r="E570" s="2" t="s">
        <v>22</v>
      </c>
      <c r="F570" s="4">
        <v>4</v>
      </c>
      <c r="G570" s="35">
        <v>31.88</v>
      </c>
      <c r="H570" s="469">
        <f t="shared" si="150"/>
        <v>41.59</v>
      </c>
      <c r="I570" s="309">
        <f t="shared" si="152"/>
        <v>166.36</v>
      </c>
    </row>
    <row r="571" spans="1:9" ht="20.100000000000001" customHeight="1">
      <c r="A571" s="308" t="s">
        <v>1491</v>
      </c>
      <c r="B571" s="2" t="s">
        <v>1492</v>
      </c>
      <c r="C571" s="3" t="s">
        <v>1493</v>
      </c>
      <c r="D571" s="2" t="s">
        <v>14</v>
      </c>
      <c r="E571" s="2" t="s">
        <v>22</v>
      </c>
      <c r="F571" s="4">
        <v>48</v>
      </c>
      <c r="G571" s="35">
        <v>27.38</v>
      </c>
      <c r="H571" s="469">
        <f t="shared" si="150"/>
        <v>35.72</v>
      </c>
      <c r="I571" s="309">
        <f t="shared" si="152"/>
        <v>1714.56</v>
      </c>
    </row>
    <row r="572" spans="1:9">
      <c r="A572" s="308" t="s">
        <v>1494</v>
      </c>
      <c r="B572" s="2" t="s">
        <v>1495</v>
      </c>
      <c r="C572" s="3" t="s">
        <v>1496</v>
      </c>
      <c r="D572" s="2" t="s">
        <v>26</v>
      </c>
      <c r="E572" s="2" t="s">
        <v>22</v>
      </c>
      <c r="F572" s="4">
        <v>1</v>
      </c>
      <c r="G572" s="40">
        <v>277.05</v>
      </c>
      <c r="H572" s="469">
        <f t="shared" si="150"/>
        <v>361.44</v>
      </c>
      <c r="I572" s="309">
        <f t="shared" si="152"/>
        <v>361.44</v>
      </c>
    </row>
    <row r="573" spans="1:9">
      <c r="A573" s="308" t="s">
        <v>1497</v>
      </c>
      <c r="B573" s="2" t="s">
        <v>1498</v>
      </c>
      <c r="C573" s="3" t="s">
        <v>1499</v>
      </c>
      <c r="D573" s="2" t="s">
        <v>14</v>
      </c>
      <c r="E573" s="2" t="s">
        <v>54</v>
      </c>
      <c r="F573" s="4">
        <v>43.95</v>
      </c>
      <c r="G573" s="35">
        <v>83.22</v>
      </c>
      <c r="H573" s="469">
        <f t="shared" si="150"/>
        <v>108.57</v>
      </c>
      <c r="I573" s="309">
        <f t="shared" si="152"/>
        <v>4771.6499999999996</v>
      </c>
    </row>
    <row r="574" spans="1:9">
      <c r="A574" s="308" t="s">
        <v>1500</v>
      </c>
      <c r="B574" s="2" t="s">
        <v>1501</v>
      </c>
      <c r="C574" s="3" t="s">
        <v>1502</v>
      </c>
      <c r="D574" s="2" t="s">
        <v>14</v>
      </c>
      <c r="E574" s="2" t="s">
        <v>54</v>
      </c>
      <c r="F574" s="4">
        <v>43.95</v>
      </c>
      <c r="G574" s="35">
        <v>25.29</v>
      </c>
      <c r="H574" s="469">
        <f t="shared" si="150"/>
        <v>32.99</v>
      </c>
      <c r="I574" s="309">
        <f t="shared" si="152"/>
        <v>1449.91</v>
      </c>
    </row>
    <row r="575" spans="1:9">
      <c r="A575" s="308" t="s">
        <v>1503</v>
      </c>
      <c r="B575" s="2" t="s">
        <v>1504</v>
      </c>
      <c r="C575" s="3" t="s">
        <v>1505</v>
      </c>
      <c r="D575" s="2" t="s">
        <v>14</v>
      </c>
      <c r="E575" s="2" t="s">
        <v>22</v>
      </c>
      <c r="F575" s="4">
        <v>16</v>
      </c>
      <c r="G575" s="35">
        <v>78.94</v>
      </c>
      <c r="H575" s="469">
        <f t="shared" si="150"/>
        <v>102.99</v>
      </c>
      <c r="I575" s="309">
        <f t="shared" si="152"/>
        <v>1647.84</v>
      </c>
    </row>
    <row r="576" spans="1:9" ht="16.5">
      <c r="A576" s="308" t="s">
        <v>1506</v>
      </c>
      <c r="B576" s="2" t="s">
        <v>1507</v>
      </c>
      <c r="C576" s="3" t="s">
        <v>1508</v>
      </c>
      <c r="D576" s="2" t="s">
        <v>14</v>
      </c>
      <c r="E576" s="2" t="s">
        <v>30</v>
      </c>
      <c r="F576" s="4">
        <v>413.78</v>
      </c>
      <c r="G576" s="35">
        <v>76.010000000000005</v>
      </c>
      <c r="H576" s="469">
        <f t="shared" si="150"/>
        <v>99.16</v>
      </c>
      <c r="I576" s="309">
        <f t="shared" si="152"/>
        <v>41030.42</v>
      </c>
    </row>
    <row r="577" spans="1:9">
      <c r="A577" s="308" t="s">
        <v>1509</v>
      </c>
      <c r="B577" s="2" t="s">
        <v>1510</v>
      </c>
      <c r="C577" s="3" t="s">
        <v>1511</v>
      </c>
      <c r="D577" s="2" t="s">
        <v>14</v>
      </c>
      <c r="E577" s="2" t="s">
        <v>30</v>
      </c>
      <c r="F577" s="4">
        <v>308</v>
      </c>
      <c r="G577" s="35">
        <v>63.54</v>
      </c>
      <c r="H577" s="469">
        <f t="shared" si="150"/>
        <v>82.89</v>
      </c>
      <c r="I577" s="309">
        <f t="shared" si="152"/>
        <v>25530.12</v>
      </c>
    </row>
    <row r="578" spans="1:9" ht="20.100000000000001" customHeight="1">
      <c r="A578" s="308" t="s">
        <v>1512</v>
      </c>
      <c r="B578" s="2" t="s">
        <v>1513</v>
      </c>
      <c r="C578" s="3" t="s">
        <v>1514</v>
      </c>
      <c r="D578" s="2" t="s">
        <v>14</v>
      </c>
      <c r="E578" s="2" t="s">
        <v>22</v>
      </c>
      <c r="F578" s="4">
        <v>16</v>
      </c>
      <c r="G578" s="35">
        <v>52.17</v>
      </c>
      <c r="H578" s="469">
        <f t="shared" si="150"/>
        <v>68.06</v>
      </c>
      <c r="I578" s="309">
        <f t="shared" si="152"/>
        <v>1088.96</v>
      </c>
    </row>
    <row r="579" spans="1:9">
      <c r="A579" s="308" t="s">
        <v>1515</v>
      </c>
      <c r="B579" s="2" t="s">
        <v>1429</v>
      </c>
      <c r="C579" s="3" t="s">
        <v>1430</v>
      </c>
      <c r="D579" s="2" t="s">
        <v>26</v>
      </c>
      <c r="E579" s="2" t="s">
        <v>22</v>
      </c>
      <c r="F579" s="4">
        <v>340</v>
      </c>
      <c r="G579" s="40">
        <v>16.8</v>
      </c>
      <c r="H579" s="469">
        <f t="shared" si="150"/>
        <v>21.92</v>
      </c>
      <c r="I579" s="309">
        <f t="shared" si="152"/>
        <v>7452.8</v>
      </c>
    </row>
    <row r="580" spans="1:9">
      <c r="A580" s="308" t="s">
        <v>1516</v>
      </c>
      <c r="B580" s="2" t="s">
        <v>1517</v>
      </c>
      <c r="C580" s="3" t="s">
        <v>1518</v>
      </c>
      <c r="D580" s="2" t="s">
        <v>26</v>
      </c>
      <c r="E580" s="2" t="s">
        <v>22</v>
      </c>
      <c r="F580" s="4">
        <v>32</v>
      </c>
      <c r="G580" s="40">
        <v>60.02</v>
      </c>
      <c r="H580" s="469">
        <f t="shared" si="150"/>
        <v>78.3</v>
      </c>
      <c r="I580" s="309">
        <f t="shared" si="152"/>
        <v>2505.6</v>
      </c>
    </row>
    <row r="581" spans="1:9">
      <c r="A581" s="306" t="s">
        <v>1519</v>
      </c>
      <c r="B581" s="510" t="s">
        <v>1520</v>
      </c>
      <c r="C581" s="511"/>
      <c r="D581" s="511"/>
      <c r="E581" s="511"/>
      <c r="F581" s="511"/>
      <c r="G581" s="512"/>
      <c r="H581" s="49"/>
      <c r="I581" s="307">
        <f>SUM(I582:I590)</f>
        <v>178835.77</v>
      </c>
    </row>
    <row r="582" spans="1:9">
      <c r="A582" s="308" t="s">
        <v>1521</v>
      </c>
      <c r="B582" s="2" t="s">
        <v>1522</v>
      </c>
      <c r="C582" s="3" t="s">
        <v>1523</v>
      </c>
      <c r="D582" s="2" t="s">
        <v>26</v>
      </c>
      <c r="E582" s="2" t="s">
        <v>22</v>
      </c>
      <c r="F582" s="4">
        <v>1</v>
      </c>
      <c r="G582" s="41">
        <v>4096.66</v>
      </c>
      <c r="H582" s="469">
        <f t="shared" ref="H582:H590" si="153">ROUND(G582*(1+$H$8),2)</f>
        <v>5344.5</v>
      </c>
      <c r="I582" s="309">
        <f t="shared" ref="I582" si="154">ROUND(F582*H582,2)</f>
        <v>5344.5</v>
      </c>
    </row>
    <row r="583" spans="1:9" ht="16.5">
      <c r="A583" s="308" t="s">
        <v>1524</v>
      </c>
      <c r="B583" s="2" t="s">
        <v>1525</v>
      </c>
      <c r="C583" s="3" t="s">
        <v>1526</v>
      </c>
      <c r="D583" s="2" t="s">
        <v>26</v>
      </c>
      <c r="E583" s="2" t="s">
        <v>15</v>
      </c>
      <c r="F583" s="4">
        <v>64.63</v>
      </c>
      <c r="G583" s="40">
        <v>781.99</v>
      </c>
      <c r="H583" s="469">
        <f t="shared" si="153"/>
        <v>1020.18</v>
      </c>
      <c r="I583" s="309">
        <f t="shared" ref="I583:I590" si="155">ROUND(F583*H583,2)</f>
        <v>65934.23</v>
      </c>
    </row>
    <row r="584" spans="1:9">
      <c r="A584" s="308" t="s">
        <v>1527</v>
      </c>
      <c r="B584" s="2" t="s">
        <v>1528</v>
      </c>
      <c r="C584" s="3" t="s">
        <v>1529</v>
      </c>
      <c r="D584" s="2" t="s">
        <v>26</v>
      </c>
      <c r="E584" s="2" t="s">
        <v>15</v>
      </c>
      <c r="F584" s="4">
        <v>50</v>
      </c>
      <c r="G584" s="40">
        <v>707.46</v>
      </c>
      <c r="H584" s="469">
        <f t="shared" si="153"/>
        <v>922.95</v>
      </c>
      <c r="I584" s="309">
        <f t="shared" si="155"/>
        <v>46147.5</v>
      </c>
    </row>
    <row r="585" spans="1:9">
      <c r="A585" s="308" t="s">
        <v>1530</v>
      </c>
      <c r="B585" s="2" t="s">
        <v>1531</v>
      </c>
      <c r="C585" s="3" t="s">
        <v>1532</v>
      </c>
      <c r="D585" s="2" t="s">
        <v>26</v>
      </c>
      <c r="E585" s="2" t="s">
        <v>15</v>
      </c>
      <c r="F585" s="4">
        <v>51.58</v>
      </c>
      <c r="G585" s="40">
        <v>183</v>
      </c>
      <c r="H585" s="469">
        <f t="shared" si="153"/>
        <v>238.74</v>
      </c>
      <c r="I585" s="309">
        <f t="shared" si="155"/>
        <v>12314.21</v>
      </c>
    </row>
    <row r="586" spans="1:9" ht="16.5">
      <c r="A586" s="308" t="s">
        <v>1533</v>
      </c>
      <c r="B586" s="2" t="s">
        <v>1534</v>
      </c>
      <c r="C586" s="3" t="s">
        <v>1535</v>
      </c>
      <c r="D586" s="2" t="s">
        <v>14</v>
      </c>
      <c r="E586" s="2" t="s">
        <v>30</v>
      </c>
      <c r="F586" s="4">
        <v>144.94999999999999</v>
      </c>
      <c r="G586" s="35">
        <v>163.18</v>
      </c>
      <c r="H586" s="469">
        <f t="shared" si="153"/>
        <v>212.88</v>
      </c>
      <c r="I586" s="309">
        <f t="shared" si="155"/>
        <v>30856.959999999999</v>
      </c>
    </row>
    <row r="587" spans="1:9" ht="16.5">
      <c r="A587" s="308" t="s">
        <v>1536</v>
      </c>
      <c r="B587" s="2" t="s">
        <v>1537</v>
      </c>
      <c r="C587" s="3" t="s">
        <v>1538</v>
      </c>
      <c r="D587" s="2" t="s">
        <v>14</v>
      </c>
      <c r="E587" s="2" t="s">
        <v>22</v>
      </c>
      <c r="F587" s="4">
        <v>223</v>
      </c>
      <c r="G587" s="35">
        <v>35.26</v>
      </c>
      <c r="H587" s="469">
        <f t="shared" si="153"/>
        <v>46</v>
      </c>
      <c r="I587" s="309">
        <f t="shared" si="155"/>
        <v>10258</v>
      </c>
    </row>
    <row r="588" spans="1:9">
      <c r="A588" s="308" t="s">
        <v>1539</v>
      </c>
      <c r="B588" s="2" t="s">
        <v>1540</v>
      </c>
      <c r="C588" s="3" t="s">
        <v>1541</v>
      </c>
      <c r="D588" s="2" t="s">
        <v>26</v>
      </c>
      <c r="E588" s="2" t="s">
        <v>30</v>
      </c>
      <c r="F588" s="4">
        <v>6.4</v>
      </c>
      <c r="G588" s="40">
        <v>162.02000000000001</v>
      </c>
      <c r="H588" s="469">
        <f t="shared" si="153"/>
        <v>211.37</v>
      </c>
      <c r="I588" s="309">
        <f t="shared" si="155"/>
        <v>1352.77</v>
      </c>
    </row>
    <row r="589" spans="1:9">
      <c r="A589" s="308" t="s">
        <v>1542</v>
      </c>
      <c r="B589" s="2" t="s">
        <v>1543</v>
      </c>
      <c r="C589" s="3" t="s">
        <v>1544</v>
      </c>
      <c r="D589" s="2" t="s">
        <v>26</v>
      </c>
      <c r="E589" s="2" t="s">
        <v>15</v>
      </c>
      <c r="F589" s="4">
        <v>8.64</v>
      </c>
      <c r="G589" s="40">
        <v>584.71</v>
      </c>
      <c r="H589" s="469">
        <f t="shared" si="153"/>
        <v>762.81</v>
      </c>
      <c r="I589" s="309">
        <f t="shared" si="155"/>
        <v>6590.68</v>
      </c>
    </row>
    <row r="590" spans="1:9">
      <c r="A590" s="308" t="s">
        <v>1545</v>
      </c>
      <c r="B590" s="2" t="s">
        <v>1546</v>
      </c>
      <c r="C590" s="3" t="s">
        <v>1547</v>
      </c>
      <c r="D590" s="2" t="s">
        <v>26</v>
      </c>
      <c r="E590" s="2" t="s">
        <v>30</v>
      </c>
      <c r="F590" s="4">
        <v>2</v>
      </c>
      <c r="G590" s="40">
        <v>14.15</v>
      </c>
      <c r="H590" s="469">
        <f t="shared" si="153"/>
        <v>18.46</v>
      </c>
      <c r="I590" s="309">
        <f t="shared" si="155"/>
        <v>36.92</v>
      </c>
    </row>
    <row r="591" spans="1:9">
      <c r="A591" s="306" t="s">
        <v>1548</v>
      </c>
      <c r="B591" s="510" t="s">
        <v>1549</v>
      </c>
      <c r="C591" s="511"/>
      <c r="D591" s="511"/>
      <c r="E591" s="511"/>
      <c r="F591" s="511"/>
      <c r="G591" s="513"/>
      <c r="H591" s="50"/>
      <c r="I591" s="307">
        <f>SUM(I592:I593)</f>
        <v>5228.58</v>
      </c>
    </row>
    <row r="592" spans="1:9">
      <c r="A592" s="308" t="s">
        <v>1550</v>
      </c>
      <c r="B592" s="2" t="s">
        <v>1551</v>
      </c>
      <c r="C592" s="3" t="s">
        <v>1552</v>
      </c>
      <c r="D592" s="2" t="s">
        <v>14</v>
      </c>
      <c r="E592" s="2" t="s">
        <v>15</v>
      </c>
      <c r="F592" s="44">
        <v>1514.3</v>
      </c>
      <c r="G592" s="35">
        <v>2.04</v>
      </c>
      <c r="H592" s="469">
        <f t="shared" ref="H592:H593" si="156">ROUND(G592*(1+$H$8),2)</f>
        <v>2.66</v>
      </c>
      <c r="I592" s="309">
        <f t="shared" ref="I592" si="157">ROUND(F592*H592,2)</f>
        <v>4028.04</v>
      </c>
    </row>
    <row r="593" spans="1:9" ht="16.5">
      <c r="A593" s="308" t="s">
        <v>1553</v>
      </c>
      <c r="B593" s="2" t="s">
        <v>12</v>
      </c>
      <c r="C593" s="3" t="s">
        <v>13</v>
      </c>
      <c r="D593" s="2" t="s">
        <v>14</v>
      </c>
      <c r="E593" s="2" t="s">
        <v>15</v>
      </c>
      <c r="F593" s="44">
        <v>2</v>
      </c>
      <c r="G593" s="35">
        <v>460.12</v>
      </c>
      <c r="H593" s="469">
        <f t="shared" si="156"/>
        <v>600.27</v>
      </c>
      <c r="I593" s="309">
        <f>ROUND(F593*H593,2)</f>
        <v>1200.54</v>
      </c>
    </row>
    <row r="594" spans="1:9">
      <c r="A594" s="302"/>
      <c r="B594" s="68"/>
      <c r="C594" s="68"/>
      <c r="D594" s="68"/>
      <c r="E594" s="68"/>
      <c r="F594" s="514" t="s">
        <v>1554</v>
      </c>
      <c r="G594" s="515"/>
      <c r="H594" s="51"/>
      <c r="I594" s="318">
        <f>I20+I30+I45+I79+I120+I136+I186+I194+I201+I218+I240+I257+I328+I338+I382+I417+I431+I456+I520+I532+I561+I565+I581+I591</f>
        <v>5178175.3600000003</v>
      </c>
    </row>
    <row r="595" spans="1:9">
      <c r="A595" s="302"/>
      <c r="B595" s="68"/>
      <c r="C595" s="68"/>
      <c r="D595" s="68"/>
      <c r="E595" s="68"/>
      <c r="F595" s="52"/>
      <c r="G595" s="52"/>
      <c r="H595" s="52"/>
      <c r="I595" s="320"/>
    </row>
    <row r="596" spans="1:9">
      <c r="A596" s="321"/>
      <c r="B596" s="494" t="s">
        <v>1626</v>
      </c>
      <c r="C596" s="494"/>
      <c r="D596" s="62"/>
      <c r="E596" s="62"/>
      <c r="F596" s="66"/>
      <c r="G596" s="66"/>
      <c r="H596" s="66"/>
      <c r="I596" s="322"/>
    </row>
    <row r="597" spans="1:9">
      <c r="A597" s="323">
        <v>25</v>
      </c>
      <c r="B597" s="497" t="s">
        <v>1631</v>
      </c>
      <c r="C597" s="497"/>
      <c r="D597" s="79"/>
      <c r="E597" s="79"/>
      <c r="F597" s="80"/>
      <c r="G597" s="80"/>
      <c r="H597" s="80"/>
      <c r="I597" s="324">
        <f>SUM(I598:I599)</f>
        <v>21272.36</v>
      </c>
    </row>
    <row r="598" spans="1:9">
      <c r="A598" s="321" t="s">
        <v>1605</v>
      </c>
      <c r="B598" s="64">
        <v>42514</v>
      </c>
      <c r="C598" s="91" t="s">
        <v>1632</v>
      </c>
      <c r="D598" s="64" t="s">
        <v>1598</v>
      </c>
      <c r="E598" s="64" t="s">
        <v>15</v>
      </c>
      <c r="F598" s="63">
        <v>1317.99</v>
      </c>
      <c r="G598" s="63">
        <v>4.68</v>
      </c>
      <c r="H598" s="469">
        <f t="shared" ref="H598:H599" si="158">ROUND(G598*(1+$H$8),2)</f>
        <v>6.11</v>
      </c>
      <c r="I598" s="325">
        <f t="shared" ref="I598" si="159">ROUND(F598*H598,2)</f>
        <v>8052.92</v>
      </c>
    </row>
    <row r="599" spans="1:9">
      <c r="A599" s="321" t="s">
        <v>1628</v>
      </c>
      <c r="B599" s="64">
        <v>42512</v>
      </c>
      <c r="C599" s="91" t="s">
        <v>1657</v>
      </c>
      <c r="D599" s="64" t="s">
        <v>1598</v>
      </c>
      <c r="E599" s="64" t="s">
        <v>15</v>
      </c>
      <c r="F599" s="63">
        <v>1317.99</v>
      </c>
      <c r="G599" s="63">
        <v>7.69</v>
      </c>
      <c r="H599" s="469">
        <f t="shared" si="158"/>
        <v>10.029999999999999</v>
      </c>
      <c r="I599" s="325">
        <f t="shared" ref="I599" si="160">ROUND(F599*H599,2)</f>
        <v>13219.44</v>
      </c>
    </row>
    <row r="600" spans="1:9">
      <c r="A600" s="326" t="s">
        <v>1633</v>
      </c>
      <c r="B600" s="526" t="s">
        <v>1562</v>
      </c>
      <c r="C600" s="527"/>
      <c r="D600" s="527"/>
      <c r="E600" s="527"/>
      <c r="F600" s="527"/>
      <c r="G600" s="519"/>
      <c r="H600" s="100"/>
      <c r="I600" s="327">
        <f>SUM(I601:I606)</f>
        <v>66316.399999999994</v>
      </c>
    </row>
    <row r="601" spans="1:9" ht="16.5">
      <c r="A601" s="308" t="s">
        <v>1607</v>
      </c>
      <c r="B601" s="2" t="s">
        <v>76</v>
      </c>
      <c r="C601" s="3" t="s">
        <v>77</v>
      </c>
      <c r="D601" s="2" t="s">
        <v>14</v>
      </c>
      <c r="E601" s="2" t="s">
        <v>15</v>
      </c>
      <c r="F601" s="4">
        <v>75.290000000000006</v>
      </c>
      <c r="G601" s="31">
        <v>41.82</v>
      </c>
      <c r="H601" s="469">
        <f t="shared" ref="H601:H606" si="161">ROUND(G601*(1+$H$8),2)</f>
        <v>54.56</v>
      </c>
      <c r="I601" s="309">
        <f t="shared" ref="I601:I606" si="162">ROUND(F601*H601,2)</f>
        <v>4107.82</v>
      </c>
    </row>
    <row r="602" spans="1:9" ht="16.5">
      <c r="A602" s="308" t="s">
        <v>1608</v>
      </c>
      <c r="B602" s="2" t="s">
        <v>78</v>
      </c>
      <c r="C602" s="3" t="s">
        <v>79</v>
      </c>
      <c r="D602" s="2" t="s">
        <v>14</v>
      </c>
      <c r="E602" s="2" t="s">
        <v>15</v>
      </c>
      <c r="F602" s="4">
        <v>161.06</v>
      </c>
      <c r="G602" s="31">
        <v>76.55</v>
      </c>
      <c r="H602" s="469">
        <f t="shared" si="161"/>
        <v>99.87</v>
      </c>
      <c r="I602" s="309">
        <f t="shared" si="162"/>
        <v>16085.06</v>
      </c>
    </row>
    <row r="603" spans="1:9" ht="16.5">
      <c r="A603" s="308" t="s">
        <v>1609</v>
      </c>
      <c r="B603" s="2" t="s">
        <v>85</v>
      </c>
      <c r="C603" s="3" t="s">
        <v>86</v>
      </c>
      <c r="D603" s="2" t="s">
        <v>14</v>
      </c>
      <c r="E603" s="2" t="s">
        <v>82</v>
      </c>
      <c r="F603" s="4">
        <v>493.9</v>
      </c>
      <c r="G603" s="31">
        <v>13.18</v>
      </c>
      <c r="H603" s="469">
        <f t="shared" si="161"/>
        <v>17.190000000000001</v>
      </c>
      <c r="I603" s="309">
        <f t="shared" si="162"/>
        <v>8490.14</v>
      </c>
    </row>
    <row r="604" spans="1:9" ht="16.5">
      <c r="A604" s="308" t="s">
        <v>1610</v>
      </c>
      <c r="B604" s="2" t="s">
        <v>87</v>
      </c>
      <c r="C604" s="3" t="s">
        <v>88</v>
      </c>
      <c r="D604" s="2" t="s">
        <v>14</v>
      </c>
      <c r="E604" s="2" t="s">
        <v>82</v>
      </c>
      <c r="F604" s="4">
        <v>273.39999999999998</v>
      </c>
      <c r="G604" s="31">
        <v>11.17</v>
      </c>
      <c r="H604" s="469">
        <f t="shared" si="161"/>
        <v>14.57</v>
      </c>
      <c r="I604" s="309">
        <f t="shared" si="162"/>
        <v>3983.44</v>
      </c>
    </row>
    <row r="605" spans="1:9" ht="16.5">
      <c r="A605" s="308" t="s">
        <v>1634</v>
      </c>
      <c r="B605" s="2" t="s">
        <v>89</v>
      </c>
      <c r="C605" s="3" t="s">
        <v>90</v>
      </c>
      <c r="D605" s="2" t="s">
        <v>14</v>
      </c>
      <c r="E605" s="2" t="s">
        <v>82</v>
      </c>
      <c r="F605" s="4">
        <v>374.2</v>
      </c>
      <c r="G605" s="31">
        <v>17.329999999999998</v>
      </c>
      <c r="H605" s="469">
        <f t="shared" si="161"/>
        <v>22.61</v>
      </c>
      <c r="I605" s="309">
        <f t="shared" si="162"/>
        <v>8460.66</v>
      </c>
    </row>
    <row r="606" spans="1:9" ht="20.100000000000001" customHeight="1">
      <c r="A606" s="308" t="s">
        <v>1635</v>
      </c>
      <c r="B606" s="2">
        <v>96555</v>
      </c>
      <c r="C606" s="3" t="s">
        <v>1561</v>
      </c>
      <c r="D606" s="2" t="s">
        <v>14</v>
      </c>
      <c r="E606" s="2" t="s">
        <v>54</v>
      </c>
      <c r="F606" s="4">
        <v>25.35</v>
      </c>
      <c r="G606" s="31">
        <v>761.66</v>
      </c>
      <c r="H606" s="469">
        <f t="shared" si="161"/>
        <v>993.66</v>
      </c>
      <c r="I606" s="309">
        <f t="shared" si="162"/>
        <v>25189.279999999999</v>
      </c>
    </row>
    <row r="607" spans="1:9" ht="20.100000000000001" customHeight="1">
      <c r="A607" s="328">
        <v>27</v>
      </c>
      <c r="B607" s="531" t="s">
        <v>1563</v>
      </c>
      <c r="C607" s="532"/>
      <c r="D607" s="532"/>
      <c r="E607" s="532"/>
      <c r="F607" s="532"/>
      <c r="G607" s="513"/>
      <c r="H607" s="99"/>
      <c r="I607" s="329">
        <f>SUM(I608:I608)</f>
        <v>156439.92000000001</v>
      </c>
    </row>
    <row r="608" spans="1:9" ht="20.100000000000001" customHeight="1">
      <c r="A608" s="330" t="s">
        <v>1611</v>
      </c>
      <c r="B608" s="58">
        <v>100651</v>
      </c>
      <c r="C608" s="57" t="s">
        <v>1564</v>
      </c>
      <c r="D608" s="58" t="s">
        <v>14</v>
      </c>
      <c r="E608" s="58" t="s">
        <v>30</v>
      </c>
      <c r="F608" s="59">
        <v>798</v>
      </c>
      <c r="G608" s="60">
        <v>150.27000000000001</v>
      </c>
      <c r="H608" s="469">
        <f t="shared" ref="H608" si="163">ROUND(G608*(1+$H$8),2)</f>
        <v>196.04</v>
      </c>
      <c r="I608" s="325">
        <f>ROUND(F608*H608,2)</f>
        <v>156439.92000000001</v>
      </c>
    </row>
    <row r="609" spans="1:9">
      <c r="A609" s="323">
        <v>28</v>
      </c>
      <c r="B609" s="497" t="s">
        <v>1604</v>
      </c>
      <c r="C609" s="497"/>
      <c r="D609" s="79"/>
      <c r="E609" s="79"/>
      <c r="F609" s="80"/>
      <c r="G609" s="80"/>
      <c r="H609" s="80"/>
      <c r="I609" s="324">
        <f>I610</f>
        <v>28446.07</v>
      </c>
    </row>
    <row r="610" spans="1:9">
      <c r="A610" s="331" t="s">
        <v>1629</v>
      </c>
      <c r="B610" s="64" t="s">
        <v>1569</v>
      </c>
      <c r="C610" s="62" t="s">
        <v>1570</v>
      </c>
      <c r="D610" s="64" t="s">
        <v>1571</v>
      </c>
      <c r="E610" s="64" t="s">
        <v>15</v>
      </c>
      <c r="F610" s="63">
        <v>1436.67</v>
      </c>
      <c r="G610" s="63">
        <v>15.18</v>
      </c>
      <c r="H610" s="469">
        <f t="shared" ref="H610" si="164">ROUND(G610*(1+$H$8),2)</f>
        <v>19.8</v>
      </c>
      <c r="I610" s="325">
        <f>ROUND(F610*H610,2)</f>
        <v>28446.07</v>
      </c>
    </row>
    <row r="611" spans="1:9">
      <c r="A611" s="332">
        <v>29</v>
      </c>
      <c r="B611" s="497" t="s">
        <v>1606</v>
      </c>
      <c r="C611" s="497"/>
      <c r="D611" s="83"/>
      <c r="E611" s="83"/>
      <c r="F611" s="80"/>
      <c r="G611" s="80"/>
      <c r="H611" s="80"/>
      <c r="I611" s="324">
        <f>SUM(I612:I615)</f>
        <v>6916.03</v>
      </c>
    </row>
    <row r="612" spans="1:9">
      <c r="A612" s="331" t="s">
        <v>1612</v>
      </c>
      <c r="B612" s="64">
        <v>93358</v>
      </c>
      <c r="C612" s="62" t="s">
        <v>1579</v>
      </c>
      <c r="D612" s="64" t="s">
        <v>14</v>
      </c>
      <c r="E612" s="64" t="s">
        <v>1575</v>
      </c>
      <c r="F612" s="65">
        <v>7.5</v>
      </c>
      <c r="G612" s="63">
        <v>83.22</v>
      </c>
      <c r="H612" s="469">
        <f t="shared" ref="H612:H615" si="165">ROUND(G612*(1+$H$8),2)</f>
        <v>108.57</v>
      </c>
      <c r="I612" s="325">
        <f>ROUND(F612*H612,2)</f>
        <v>814.28</v>
      </c>
    </row>
    <row r="613" spans="1:9">
      <c r="A613" s="331" t="s">
        <v>1613</v>
      </c>
      <c r="B613" s="64">
        <v>102661</v>
      </c>
      <c r="C613" s="62" t="s">
        <v>1576</v>
      </c>
      <c r="D613" s="64" t="s">
        <v>14</v>
      </c>
      <c r="E613" s="64" t="s">
        <v>1577</v>
      </c>
      <c r="F613" s="65">
        <v>35</v>
      </c>
      <c r="G613" s="63">
        <v>42.73</v>
      </c>
      <c r="H613" s="469">
        <f t="shared" si="165"/>
        <v>55.75</v>
      </c>
      <c r="I613" s="325">
        <f>ROUND(F613*H613,2)</f>
        <v>1951.25</v>
      </c>
    </row>
    <row r="614" spans="1:9" ht="17.25">
      <c r="A614" s="331" t="s">
        <v>1614</v>
      </c>
      <c r="B614" s="64">
        <v>100327</v>
      </c>
      <c r="C614" s="62" t="s">
        <v>1578</v>
      </c>
      <c r="D614" s="64" t="s">
        <v>14</v>
      </c>
      <c r="E614" s="64" t="s">
        <v>1577</v>
      </c>
      <c r="F614" s="65">
        <v>30</v>
      </c>
      <c r="G614" s="63">
        <v>55.03</v>
      </c>
      <c r="H614" s="469">
        <f t="shared" si="165"/>
        <v>71.790000000000006</v>
      </c>
      <c r="I614" s="325">
        <f>ROUND(F614*H614,2)</f>
        <v>2153.6999999999998</v>
      </c>
    </row>
    <row r="615" spans="1:9">
      <c r="A615" s="331" t="s">
        <v>1615</v>
      </c>
      <c r="B615" s="64">
        <v>98557</v>
      </c>
      <c r="C615" s="62" t="s">
        <v>1582</v>
      </c>
      <c r="D615" s="64" t="s">
        <v>14</v>
      </c>
      <c r="E615" s="64" t="s">
        <v>1566</v>
      </c>
      <c r="F615" s="65">
        <v>30</v>
      </c>
      <c r="G615" s="63">
        <v>51.02</v>
      </c>
      <c r="H615" s="469">
        <f t="shared" si="165"/>
        <v>66.56</v>
      </c>
      <c r="I615" s="325">
        <f>ROUND(F615*H615,2)</f>
        <v>1996.8</v>
      </c>
    </row>
    <row r="616" spans="1:9">
      <c r="A616" s="332">
        <v>30</v>
      </c>
      <c r="B616" s="497" t="s">
        <v>1580</v>
      </c>
      <c r="C616" s="497"/>
      <c r="D616" s="83"/>
      <c r="E616" s="83"/>
      <c r="F616" s="80"/>
      <c r="G616" s="80"/>
      <c r="H616" s="80"/>
      <c r="I616" s="324">
        <f>I617</f>
        <v>2259.6</v>
      </c>
    </row>
    <row r="617" spans="1:9" ht="25.5">
      <c r="A617" s="331" t="s">
        <v>1616</v>
      </c>
      <c r="B617" s="64">
        <v>104801</v>
      </c>
      <c r="C617" s="62" t="s">
        <v>1581</v>
      </c>
      <c r="D617" s="64" t="s">
        <v>14</v>
      </c>
      <c r="E617" s="64" t="s">
        <v>1566</v>
      </c>
      <c r="F617" s="63">
        <v>120</v>
      </c>
      <c r="G617" s="63">
        <v>14.43</v>
      </c>
      <c r="H617" s="469">
        <f t="shared" ref="H617" si="166">ROUND(G617*(1+$H$8),2)</f>
        <v>18.829999999999998</v>
      </c>
      <c r="I617" s="325">
        <f>ROUND(F617*H617,2)</f>
        <v>2259.6</v>
      </c>
    </row>
    <row r="618" spans="1:9">
      <c r="A618" s="332">
        <v>31</v>
      </c>
      <c r="B618" s="497" t="s">
        <v>1583</v>
      </c>
      <c r="C618" s="497"/>
      <c r="D618" s="82"/>
      <c r="E618" s="82"/>
      <c r="F618" s="85"/>
      <c r="G618" s="85"/>
      <c r="H618" s="85"/>
      <c r="I618" s="324">
        <f>I619</f>
        <v>6919.92</v>
      </c>
    </row>
    <row r="619" spans="1:9" ht="17.25">
      <c r="A619" s="331" t="s">
        <v>1617</v>
      </c>
      <c r="B619" s="64">
        <v>92396</v>
      </c>
      <c r="C619" s="62" t="s">
        <v>1584</v>
      </c>
      <c r="D619" s="64" t="s">
        <v>14</v>
      </c>
      <c r="E619" s="64" t="s">
        <v>1566</v>
      </c>
      <c r="F619" s="63">
        <v>72</v>
      </c>
      <c r="G619" s="63">
        <v>73.67</v>
      </c>
      <c r="H619" s="469">
        <f t="shared" ref="H619" si="167">ROUND(G619*(1+$H$8),2)</f>
        <v>96.11</v>
      </c>
      <c r="I619" s="325">
        <f>ROUND(F619*H619,2)</f>
        <v>6919.92</v>
      </c>
    </row>
    <row r="620" spans="1:9">
      <c r="A620" s="332">
        <v>32</v>
      </c>
      <c r="B620" s="497" t="s">
        <v>1585</v>
      </c>
      <c r="C620" s="497"/>
      <c r="D620" s="83"/>
      <c r="E620" s="83"/>
      <c r="F620" s="80"/>
      <c r="G620" s="80"/>
      <c r="H620" s="80"/>
      <c r="I620" s="324">
        <f>I621+I626+I631+I636+I641</f>
        <v>167471.29999999999</v>
      </c>
    </row>
    <row r="621" spans="1:9">
      <c r="A621" s="333" t="s">
        <v>1618</v>
      </c>
      <c r="B621" s="495" t="s">
        <v>1627</v>
      </c>
      <c r="C621" s="496"/>
      <c r="D621" s="95"/>
      <c r="E621" s="95"/>
      <c r="F621" s="96"/>
      <c r="G621" s="96"/>
      <c r="H621" s="96"/>
      <c r="I621" s="334">
        <f>SUM(I622:I625)</f>
        <v>9757.89</v>
      </c>
    </row>
    <row r="622" spans="1:9" ht="17.25">
      <c r="A622" s="331" t="s">
        <v>1636</v>
      </c>
      <c r="B622" s="64">
        <v>101173</v>
      </c>
      <c r="C622" s="62" t="s">
        <v>1652</v>
      </c>
      <c r="D622" s="64" t="s">
        <v>14</v>
      </c>
      <c r="E622" s="64" t="s">
        <v>1577</v>
      </c>
      <c r="F622" s="63">
        <v>84</v>
      </c>
      <c r="G622" s="63">
        <v>62.34</v>
      </c>
      <c r="H622" s="469">
        <f t="shared" ref="H622:H625" si="168">ROUND(G622*(1+$H$8),2)</f>
        <v>81.33</v>
      </c>
      <c r="I622" s="325">
        <f>ROUND(F622*H622,2)</f>
        <v>6831.72</v>
      </c>
    </row>
    <row r="623" spans="1:9" ht="17.25">
      <c r="A623" s="331" t="s">
        <v>1637</v>
      </c>
      <c r="B623" s="64">
        <v>96525</v>
      </c>
      <c r="C623" s="62" t="s">
        <v>1589</v>
      </c>
      <c r="D623" s="64" t="s">
        <v>1586</v>
      </c>
      <c r="E623" s="64" t="s">
        <v>1575</v>
      </c>
      <c r="F623" s="63">
        <v>24.12</v>
      </c>
      <c r="G623" s="63">
        <v>55.95</v>
      </c>
      <c r="H623" s="469">
        <f t="shared" si="168"/>
        <v>72.989999999999995</v>
      </c>
      <c r="I623" s="325">
        <f>ROUND(F623*H623,2)</f>
        <v>1760.52</v>
      </c>
    </row>
    <row r="624" spans="1:9">
      <c r="A624" s="331" t="s">
        <v>1638</v>
      </c>
      <c r="B624" s="64">
        <v>101616</v>
      </c>
      <c r="C624" s="62" t="s">
        <v>1590</v>
      </c>
      <c r="D624" s="64" t="s">
        <v>14</v>
      </c>
      <c r="E624" s="64" t="s">
        <v>1566</v>
      </c>
      <c r="F624" s="63">
        <v>50.4</v>
      </c>
      <c r="G624" s="63">
        <v>6.36</v>
      </c>
      <c r="H624" s="469">
        <f t="shared" si="168"/>
        <v>8.3000000000000007</v>
      </c>
      <c r="I624" s="325">
        <f>ROUND(F624*H624,2)</f>
        <v>418.32</v>
      </c>
    </row>
    <row r="625" spans="1:9" ht="17.25">
      <c r="A625" s="331" t="s">
        <v>1639</v>
      </c>
      <c r="B625" s="64">
        <v>96622</v>
      </c>
      <c r="C625" s="62" t="s">
        <v>1587</v>
      </c>
      <c r="D625" s="64" t="s">
        <v>14</v>
      </c>
      <c r="E625" s="64" t="s">
        <v>1575</v>
      </c>
      <c r="F625" s="63">
        <v>2.52</v>
      </c>
      <c r="G625" s="63">
        <v>227.32</v>
      </c>
      <c r="H625" s="469">
        <f t="shared" si="168"/>
        <v>296.56</v>
      </c>
      <c r="I625" s="325">
        <f>ROUND(F625*H625,2)</f>
        <v>747.33</v>
      </c>
    </row>
    <row r="626" spans="1:9">
      <c r="A626" s="333" t="s">
        <v>1619</v>
      </c>
      <c r="B626" s="495" t="s">
        <v>1622</v>
      </c>
      <c r="C626" s="496"/>
      <c r="D626" s="98"/>
      <c r="E626" s="98"/>
      <c r="F626" s="96"/>
      <c r="G626" s="96"/>
      <c r="H626" s="97"/>
      <c r="I626" s="335">
        <f>SUM(I627:I630)</f>
        <v>23601.66</v>
      </c>
    </row>
    <row r="627" spans="1:9" ht="17.25">
      <c r="A627" s="331" t="s">
        <v>1640</v>
      </c>
      <c r="B627" s="64">
        <v>96537</v>
      </c>
      <c r="C627" s="62" t="s">
        <v>1588</v>
      </c>
      <c r="D627" s="64" t="s">
        <v>14</v>
      </c>
      <c r="E627" s="64" t="s">
        <v>1566</v>
      </c>
      <c r="F627" s="63">
        <v>25.2</v>
      </c>
      <c r="G627" s="63">
        <v>182.82</v>
      </c>
      <c r="H627" s="469">
        <f t="shared" ref="H627:H630" si="169">ROUND(G627*(1+$H$8),2)</f>
        <v>238.51</v>
      </c>
      <c r="I627" s="325">
        <f>ROUND(F627*H627,2)</f>
        <v>6010.45</v>
      </c>
    </row>
    <row r="628" spans="1:9" ht="17.25">
      <c r="A628" s="331" t="s">
        <v>1641</v>
      </c>
      <c r="B628" s="64">
        <v>92760</v>
      </c>
      <c r="C628" s="62" t="s">
        <v>1591</v>
      </c>
      <c r="D628" s="64" t="s">
        <v>14</v>
      </c>
      <c r="E628" s="64" t="s">
        <v>1594</v>
      </c>
      <c r="F628" s="63">
        <v>205.8</v>
      </c>
      <c r="G628" s="63">
        <v>13.72</v>
      </c>
      <c r="H628" s="469">
        <f t="shared" si="169"/>
        <v>17.899999999999999</v>
      </c>
      <c r="I628" s="325">
        <f>ROUND(F628*H628,2)</f>
        <v>3683.82</v>
      </c>
    </row>
    <row r="629" spans="1:9" ht="17.25">
      <c r="A629" s="331" t="s">
        <v>1642</v>
      </c>
      <c r="B629" s="64">
        <v>92762</v>
      </c>
      <c r="C629" s="62" t="s">
        <v>1592</v>
      </c>
      <c r="D629" s="64" t="s">
        <v>14</v>
      </c>
      <c r="E629" s="64" t="s">
        <v>1594</v>
      </c>
      <c r="F629" s="63">
        <v>414.62</v>
      </c>
      <c r="G629" s="63">
        <v>11.48</v>
      </c>
      <c r="H629" s="469">
        <f t="shared" si="169"/>
        <v>14.98</v>
      </c>
      <c r="I629" s="325">
        <f>ROUND(F629*H629,2)</f>
        <v>6211.01</v>
      </c>
    </row>
    <row r="630" spans="1:9" ht="17.25">
      <c r="A630" s="331" t="s">
        <v>1643</v>
      </c>
      <c r="B630" s="64">
        <v>96557</v>
      </c>
      <c r="C630" s="62" t="s">
        <v>107</v>
      </c>
      <c r="D630" s="64" t="s">
        <v>14</v>
      </c>
      <c r="E630" s="64" t="s">
        <v>1575</v>
      </c>
      <c r="F630" s="63">
        <v>7.56</v>
      </c>
      <c r="G630" s="63">
        <v>780.35</v>
      </c>
      <c r="H630" s="469">
        <f t="shared" si="169"/>
        <v>1018.04</v>
      </c>
      <c r="I630" s="325">
        <f>ROUND(F630*H630,2)</f>
        <v>7696.38</v>
      </c>
    </row>
    <row r="631" spans="1:9">
      <c r="A631" s="336" t="s">
        <v>1625</v>
      </c>
      <c r="B631" s="495" t="s">
        <v>1624</v>
      </c>
      <c r="C631" s="496"/>
      <c r="D631" s="98"/>
      <c r="E631" s="98"/>
      <c r="F631" s="96"/>
      <c r="G631" s="96"/>
      <c r="H631" s="97"/>
      <c r="I631" s="335">
        <f>SUM(I632:I635)</f>
        <v>18414.849999999999</v>
      </c>
    </row>
    <row r="632" spans="1:9" ht="17.25">
      <c r="A632" s="331" t="s">
        <v>1644</v>
      </c>
      <c r="B632" s="64">
        <v>92269</v>
      </c>
      <c r="C632" s="62" t="s">
        <v>1593</v>
      </c>
      <c r="D632" s="64" t="s">
        <v>14</v>
      </c>
      <c r="E632" s="64" t="s">
        <v>1566</v>
      </c>
      <c r="F632" s="63">
        <v>25.2</v>
      </c>
      <c r="G632" s="63">
        <v>123.66</v>
      </c>
      <c r="H632" s="469">
        <f t="shared" ref="H632:H635" si="170">ROUND(G632*(1+$H$8),2)</f>
        <v>161.33000000000001</v>
      </c>
      <c r="I632" s="325">
        <f>ROUND(F632*H632,2)</f>
        <v>4065.52</v>
      </c>
    </row>
    <row r="633" spans="1:9" ht="17.25">
      <c r="A633" s="331" t="s">
        <v>1645</v>
      </c>
      <c r="B633" s="64">
        <v>92760</v>
      </c>
      <c r="C633" s="62" t="s">
        <v>1591</v>
      </c>
      <c r="D633" s="64" t="s">
        <v>14</v>
      </c>
      <c r="E633" s="64" t="s">
        <v>1594</v>
      </c>
      <c r="F633" s="63">
        <v>226.38</v>
      </c>
      <c r="G633" s="63">
        <v>13.72</v>
      </c>
      <c r="H633" s="469">
        <f t="shared" si="170"/>
        <v>17.899999999999999</v>
      </c>
      <c r="I633" s="325">
        <f>ROUND(F633*H633,2)</f>
        <v>4052.2</v>
      </c>
    </row>
    <row r="634" spans="1:9" ht="17.25">
      <c r="A634" s="331" t="s">
        <v>1646</v>
      </c>
      <c r="B634" s="64">
        <v>92762</v>
      </c>
      <c r="C634" s="62" t="s">
        <v>1592</v>
      </c>
      <c r="D634" s="64" t="s">
        <v>14</v>
      </c>
      <c r="E634" s="64" t="s">
        <v>1594</v>
      </c>
      <c r="F634" s="63">
        <v>456.08</v>
      </c>
      <c r="G634" s="63">
        <v>11.48</v>
      </c>
      <c r="H634" s="469">
        <f t="shared" si="170"/>
        <v>14.98</v>
      </c>
      <c r="I634" s="325">
        <f>ROUND(F634*H634,2)</f>
        <v>6832.08</v>
      </c>
    </row>
    <row r="635" spans="1:9" ht="16.5">
      <c r="A635" s="331" t="s">
        <v>1647</v>
      </c>
      <c r="B635" s="73" t="s">
        <v>169</v>
      </c>
      <c r="C635" s="74" t="s">
        <v>170</v>
      </c>
      <c r="D635" s="73" t="s">
        <v>14</v>
      </c>
      <c r="E635" s="73" t="s">
        <v>1575</v>
      </c>
      <c r="F635" s="75">
        <v>3.78</v>
      </c>
      <c r="G635" s="63">
        <v>702.65</v>
      </c>
      <c r="H635" s="469">
        <f t="shared" si="170"/>
        <v>916.68</v>
      </c>
      <c r="I635" s="325">
        <f>ROUND(F635*H635,2)</f>
        <v>3465.05</v>
      </c>
    </row>
    <row r="636" spans="1:9">
      <c r="A636" s="333" t="s">
        <v>1630</v>
      </c>
      <c r="B636" s="495" t="s">
        <v>1623</v>
      </c>
      <c r="C636" s="496"/>
      <c r="D636" s="98"/>
      <c r="E636" s="98"/>
      <c r="F636" s="96"/>
      <c r="G636" s="96"/>
      <c r="H636" s="97"/>
      <c r="I636" s="335">
        <f>SUM(I637:I640)</f>
        <v>23601.66</v>
      </c>
    </row>
    <row r="637" spans="1:9" ht="17.25">
      <c r="A637" s="331" t="s">
        <v>1648</v>
      </c>
      <c r="B637" s="64">
        <v>96537</v>
      </c>
      <c r="C637" s="62" t="s">
        <v>1588</v>
      </c>
      <c r="D637" s="64" t="s">
        <v>14</v>
      </c>
      <c r="E637" s="64" t="s">
        <v>1566</v>
      </c>
      <c r="F637" s="63">
        <v>25.2</v>
      </c>
      <c r="G637" s="63">
        <v>182.82</v>
      </c>
      <c r="H637" s="469">
        <f t="shared" ref="H637:H640" si="171">ROUND(G637*(1+$H$8),2)</f>
        <v>238.51</v>
      </c>
      <c r="I637" s="325">
        <f>ROUND(F637*H637,2)</f>
        <v>6010.45</v>
      </c>
    </row>
    <row r="638" spans="1:9" ht="17.25">
      <c r="A638" s="331" t="s">
        <v>1649</v>
      </c>
      <c r="B638" s="64">
        <v>92760</v>
      </c>
      <c r="C638" s="62" t="s">
        <v>1591</v>
      </c>
      <c r="D638" s="64" t="s">
        <v>14</v>
      </c>
      <c r="E638" s="64" t="s">
        <v>1594</v>
      </c>
      <c r="F638" s="63">
        <v>205.8</v>
      </c>
      <c r="G638" s="63">
        <v>13.72</v>
      </c>
      <c r="H638" s="469">
        <f t="shared" si="171"/>
        <v>17.899999999999999</v>
      </c>
      <c r="I638" s="325">
        <f>ROUND(F638*H638,2)</f>
        <v>3683.82</v>
      </c>
    </row>
    <row r="639" spans="1:9" ht="17.25">
      <c r="A639" s="331" t="s">
        <v>1650</v>
      </c>
      <c r="B639" s="64">
        <v>92762</v>
      </c>
      <c r="C639" s="62" t="s">
        <v>1592</v>
      </c>
      <c r="D639" s="64" t="s">
        <v>14</v>
      </c>
      <c r="E639" s="64" t="s">
        <v>1594</v>
      </c>
      <c r="F639" s="63">
        <v>414.62</v>
      </c>
      <c r="G639" s="63">
        <v>11.48</v>
      </c>
      <c r="H639" s="469">
        <f t="shared" si="171"/>
        <v>14.98</v>
      </c>
      <c r="I639" s="325">
        <f>ROUND(F639*H639,2)</f>
        <v>6211.01</v>
      </c>
    </row>
    <row r="640" spans="1:9" ht="17.25">
      <c r="A640" s="331" t="s">
        <v>1651</v>
      </c>
      <c r="B640" s="64">
        <v>96557</v>
      </c>
      <c r="C640" s="62" t="s">
        <v>107</v>
      </c>
      <c r="D640" s="64" t="s">
        <v>14</v>
      </c>
      <c r="E640" s="64" t="s">
        <v>1575</v>
      </c>
      <c r="F640" s="63">
        <v>7.56</v>
      </c>
      <c r="G640" s="63">
        <v>780.35</v>
      </c>
      <c r="H640" s="469">
        <f t="shared" si="171"/>
        <v>1018.04</v>
      </c>
      <c r="I640" s="325">
        <f>ROUND(F640*H640,2)</f>
        <v>7696.38</v>
      </c>
    </row>
    <row r="641" spans="1:9" s="101" customFormat="1" ht="15">
      <c r="A641" s="337" t="s">
        <v>1706</v>
      </c>
      <c r="B641" s="481" t="s">
        <v>1599</v>
      </c>
      <c r="C641" s="482"/>
      <c r="D641" s="211"/>
      <c r="E641" s="211"/>
      <c r="F641" s="212"/>
      <c r="G641" s="212"/>
      <c r="H641" s="213"/>
      <c r="I641" s="338">
        <f>SUM(I642:I649)</f>
        <v>92095.239999999991</v>
      </c>
    </row>
    <row r="642" spans="1:9" ht="16.5">
      <c r="A642" s="331" t="s">
        <v>1707</v>
      </c>
      <c r="B642" s="73">
        <v>103366</v>
      </c>
      <c r="C642" s="74" t="s">
        <v>1595</v>
      </c>
      <c r="D642" s="73" t="s">
        <v>14</v>
      </c>
      <c r="E642" s="73" t="s">
        <v>15</v>
      </c>
      <c r="F642" s="63">
        <v>336</v>
      </c>
      <c r="G642" s="33">
        <v>65.52</v>
      </c>
      <c r="H642" s="469">
        <f t="shared" ref="H642:H649" si="172">ROUND(G642*(1+$H$8),2)</f>
        <v>85.48</v>
      </c>
      <c r="I642" s="325">
        <f t="shared" ref="I642:I649" si="173">ROUND(F642*H642,2)</f>
        <v>28721.279999999999</v>
      </c>
    </row>
    <row r="643" spans="1:9" ht="24.75">
      <c r="A643" s="331" t="s">
        <v>1708</v>
      </c>
      <c r="B643" s="73">
        <v>87894</v>
      </c>
      <c r="C643" s="74" t="s">
        <v>1596</v>
      </c>
      <c r="D643" s="73" t="s">
        <v>14</v>
      </c>
      <c r="E643" s="73" t="s">
        <v>15</v>
      </c>
      <c r="F643" s="63">
        <v>672</v>
      </c>
      <c r="G643" s="33">
        <v>7.08</v>
      </c>
      <c r="H643" s="469">
        <f t="shared" si="172"/>
        <v>9.24</v>
      </c>
      <c r="I643" s="325">
        <f t="shared" si="173"/>
        <v>6209.28</v>
      </c>
    </row>
    <row r="644" spans="1:9">
      <c r="A644" s="331" t="s">
        <v>1709</v>
      </c>
      <c r="B644" s="58">
        <v>42765</v>
      </c>
      <c r="C644" s="89" t="s">
        <v>1597</v>
      </c>
      <c r="D644" s="58" t="s">
        <v>1598</v>
      </c>
      <c r="E644" s="58" t="s">
        <v>15</v>
      </c>
      <c r="F644" s="86">
        <v>672</v>
      </c>
      <c r="G644" s="87">
        <f>(29.33*1.338)</f>
        <v>39.243540000000003</v>
      </c>
      <c r="H644" s="469">
        <f t="shared" si="172"/>
        <v>51.2</v>
      </c>
      <c r="I644" s="325">
        <f t="shared" si="173"/>
        <v>34406.400000000001</v>
      </c>
    </row>
    <row r="645" spans="1:9">
      <c r="A645" s="331" t="s">
        <v>1710</v>
      </c>
      <c r="B645" s="73">
        <v>88485</v>
      </c>
      <c r="C645" s="74" t="s">
        <v>1600</v>
      </c>
      <c r="D645" s="73" t="s">
        <v>14</v>
      </c>
      <c r="E645" s="73" t="s">
        <v>15</v>
      </c>
      <c r="F645" s="63">
        <v>672</v>
      </c>
      <c r="G645" s="33">
        <v>3.69</v>
      </c>
      <c r="H645" s="469">
        <f t="shared" si="172"/>
        <v>4.8099999999999996</v>
      </c>
      <c r="I645" s="325">
        <f t="shared" si="173"/>
        <v>3232.32</v>
      </c>
    </row>
    <row r="646" spans="1:9">
      <c r="A646" s="331" t="s">
        <v>1711</v>
      </c>
      <c r="B646" s="73">
        <v>88489</v>
      </c>
      <c r="C646" s="74" t="s">
        <v>603</v>
      </c>
      <c r="D646" s="73" t="s">
        <v>14</v>
      </c>
      <c r="E646" s="73" t="s">
        <v>15</v>
      </c>
      <c r="F646" s="63">
        <v>672</v>
      </c>
      <c r="G646" s="33">
        <v>12.04</v>
      </c>
      <c r="H646" s="469">
        <f t="shared" si="172"/>
        <v>15.71</v>
      </c>
      <c r="I646" s="325">
        <f t="shared" si="173"/>
        <v>10557.12</v>
      </c>
    </row>
    <row r="647" spans="1:9">
      <c r="A647" s="331" t="s">
        <v>1712</v>
      </c>
      <c r="B647" s="61">
        <v>40193</v>
      </c>
      <c r="C647" s="76" t="s">
        <v>1601</v>
      </c>
      <c r="D647" s="61" t="s">
        <v>1598</v>
      </c>
      <c r="E647" s="61" t="s">
        <v>30</v>
      </c>
      <c r="F647" s="77">
        <v>168</v>
      </c>
      <c r="G647" s="78">
        <f>27.06*1.338</f>
        <v>36.20628</v>
      </c>
      <c r="H647" s="469">
        <f t="shared" si="172"/>
        <v>47.23</v>
      </c>
      <c r="I647" s="325">
        <f t="shared" si="173"/>
        <v>7934.64</v>
      </c>
    </row>
    <row r="648" spans="1:9">
      <c r="A648" s="331" t="s">
        <v>1713</v>
      </c>
      <c r="B648" s="73">
        <v>88485</v>
      </c>
      <c r="C648" s="74" t="s">
        <v>1600</v>
      </c>
      <c r="D648" s="73" t="s">
        <v>14</v>
      </c>
      <c r="E648" s="73" t="s">
        <v>15</v>
      </c>
      <c r="F648" s="77">
        <v>50.4</v>
      </c>
      <c r="G648" s="33">
        <v>3.69</v>
      </c>
      <c r="H648" s="469">
        <f t="shared" si="172"/>
        <v>4.8099999999999996</v>
      </c>
      <c r="I648" s="325">
        <f t="shared" si="173"/>
        <v>242.42</v>
      </c>
    </row>
    <row r="649" spans="1:9">
      <c r="A649" s="331" t="s">
        <v>1714</v>
      </c>
      <c r="B649" s="73">
        <v>88489</v>
      </c>
      <c r="C649" s="74" t="s">
        <v>603</v>
      </c>
      <c r="D649" s="73" t="s">
        <v>14</v>
      </c>
      <c r="E649" s="73" t="s">
        <v>15</v>
      </c>
      <c r="F649" s="77">
        <v>50.4</v>
      </c>
      <c r="G649" s="33">
        <v>12.04</v>
      </c>
      <c r="H649" s="469">
        <f t="shared" si="172"/>
        <v>15.71</v>
      </c>
      <c r="I649" s="325">
        <f t="shared" si="173"/>
        <v>791.78</v>
      </c>
    </row>
    <row r="650" spans="1:9">
      <c r="A650" s="323">
        <v>33</v>
      </c>
      <c r="B650" s="84"/>
      <c r="C650" s="93" t="s">
        <v>1602</v>
      </c>
      <c r="D650" s="84"/>
      <c r="E650" s="84"/>
      <c r="F650" s="94"/>
      <c r="G650" s="81"/>
      <c r="H650" s="81"/>
      <c r="I650" s="339">
        <f>I651</f>
        <v>6246.24</v>
      </c>
    </row>
    <row r="651" spans="1:9">
      <c r="A651" s="331" t="s">
        <v>1620</v>
      </c>
      <c r="B651" s="61">
        <v>42522</v>
      </c>
      <c r="C651" s="76" t="s">
        <v>1603</v>
      </c>
      <c r="D651" s="61" t="s">
        <v>1598</v>
      </c>
      <c r="E651" s="61" t="s">
        <v>30</v>
      </c>
      <c r="F651" s="77">
        <v>56</v>
      </c>
      <c r="G651" s="33">
        <v>85.5</v>
      </c>
      <c r="H651" s="469">
        <f t="shared" ref="H651" si="174">ROUND(G651*(1+$H$8),2)</f>
        <v>111.54</v>
      </c>
      <c r="I651" s="325">
        <f>ROUND(F651*H651,2)</f>
        <v>6246.24</v>
      </c>
    </row>
    <row r="652" spans="1:9">
      <c r="A652" s="323">
        <v>34</v>
      </c>
      <c r="B652" s="90"/>
      <c r="C652" s="93" t="s">
        <v>1653</v>
      </c>
      <c r="D652" s="90"/>
      <c r="E652" s="90"/>
      <c r="F652" s="92"/>
      <c r="G652" s="88"/>
      <c r="H652" s="88"/>
      <c r="I652" s="339">
        <f>I653</f>
        <v>45029.18</v>
      </c>
    </row>
    <row r="653" spans="1:9" ht="16.5">
      <c r="A653" s="331" t="s">
        <v>1621</v>
      </c>
      <c r="B653" s="61" t="s">
        <v>1654</v>
      </c>
      <c r="C653" s="76" t="s">
        <v>1655</v>
      </c>
      <c r="D653" s="61" t="s">
        <v>1656</v>
      </c>
      <c r="E653" s="61" t="s">
        <v>1574</v>
      </c>
      <c r="F653" s="77">
        <v>1</v>
      </c>
      <c r="G653" s="33">
        <v>34515.699999999997</v>
      </c>
      <c r="H653" s="469">
        <f t="shared" ref="H653" si="175">ROUND(G653*(1+$H$8),2)</f>
        <v>45029.18</v>
      </c>
      <c r="I653" s="325">
        <f>ROUND(F653*H653,2)</f>
        <v>45029.18</v>
      </c>
    </row>
    <row r="654" spans="1:9">
      <c r="A654" s="340"/>
      <c r="B654" s="70"/>
      <c r="C654" s="71"/>
      <c r="D654" s="70"/>
      <c r="E654" s="70"/>
      <c r="F654" s="72"/>
      <c r="G654" s="69"/>
      <c r="H654" s="69"/>
      <c r="I654" s="341"/>
    </row>
    <row r="655" spans="1:9">
      <c r="A655" s="473">
        <v>35</v>
      </c>
      <c r="B655" s="90"/>
      <c r="C655" s="93" t="s">
        <v>1828</v>
      </c>
      <c r="D655" s="90"/>
      <c r="E655" s="90"/>
      <c r="F655" s="92"/>
      <c r="G655" s="88"/>
      <c r="H655" s="88"/>
      <c r="I655" s="474">
        <f>SUM(I656:I659)</f>
        <v>261630.01</v>
      </c>
    </row>
    <row r="656" spans="1:9" ht="16.5">
      <c r="A656" s="475" t="s">
        <v>1621</v>
      </c>
      <c r="B656" s="61">
        <v>101115</v>
      </c>
      <c r="C656" s="76" t="s">
        <v>1833</v>
      </c>
      <c r="D656" s="61" t="s">
        <v>14</v>
      </c>
      <c r="E656" s="61" t="s">
        <v>1830</v>
      </c>
      <c r="F656" s="77">
        <v>3019.04</v>
      </c>
      <c r="G656" s="33">
        <v>3.71</v>
      </c>
      <c r="H656" s="33">
        <f>ROUND(G656*(1+$H$8),2)</f>
        <v>4.84</v>
      </c>
      <c r="I656" s="325">
        <f t="shared" ref="I656:I659" si="176">ROUND(F656*H656,2)</f>
        <v>14612.15</v>
      </c>
    </row>
    <row r="657" spans="1:9">
      <c r="A657" s="475" t="s">
        <v>1832</v>
      </c>
      <c r="B657" s="61">
        <v>6081</v>
      </c>
      <c r="C657" s="476" t="s">
        <v>1839</v>
      </c>
      <c r="D657" s="61" t="s">
        <v>1829</v>
      </c>
      <c r="E657" s="61" t="s">
        <v>1830</v>
      </c>
      <c r="F657" s="77">
        <v>3019.04</v>
      </c>
      <c r="G657" s="33">
        <v>52.3</v>
      </c>
      <c r="H657" s="33">
        <f>ROUND(G657*(1+$H$8),2)</f>
        <v>68.23</v>
      </c>
      <c r="I657" s="325">
        <f>ROUND(F657*H657,2)</f>
        <v>205989.1</v>
      </c>
    </row>
    <row r="658" spans="1:9">
      <c r="A658" s="475" t="s">
        <v>1834</v>
      </c>
      <c r="B658" s="61">
        <v>5502978</v>
      </c>
      <c r="C658" s="76" t="s">
        <v>1835</v>
      </c>
      <c r="D658" s="61" t="s">
        <v>1831</v>
      </c>
      <c r="E658" s="61" t="s">
        <v>1830</v>
      </c>
      <c r="F658" s="77">
        <v>3019.04</v>
      </c>
      <c r="G658" s="33">
        <v>5.13</v>
      </c>
      <c r="H658" s="33">
        <f>ROUND(G658*(1+$H$8),2)</f>
        <v>6.69</v>
      </c>
      <c r="I658" s="325">
        <f t="shared" si="176"/>
        <v>20197.38</v>
      </c>
    </row>
    <row r="659" spans="1:9" ht="16.5">
      <c r="A659" s="475" t="s">
        <v>1836</v>
      </c>
      <c r="B659" s="61">
        <v>5915407</v>
      </c>
      <c r="C659" s="76" t="s">
        <v>1837</v>
      </c>
      <c r="D659" s="61" t="s">
        <v>1831</v>
      </c>
      <c r="E659" s="61" t="s">
        <v>1838</v>
      </c>
      <c r="F659" s="77">
        <v>5660.7</v>
      </c>
      <c r="G659" s="33">
        <v>2.82</v>
      </c>
      <c r="H659" s="33">
        <f>ROUND(G659*(1+$H$8),2)</f>
        <v>3.68</v>
      </c>
      <c r="I659" s="325">
        <f t="shared" si="176"/>
        <v>20831.38</v>
      </c>
    </row>
    <row r="660" spans="1:9">
      <c r="A660" s="340"/>
      <c r="B660" s="70"/>
      <c r="C660" s="71"/>
      <c r="D660" s="70"/>
      <c r="E660" s="70"/>
      <c r="F660" s="72"/>
      <c r="G660" s="69"/>
      <c r="H660" s="69"/>
      <c r="I660" s="341"/>
    </row>
    <row r="661" spans="1:9">
      <c r="A661" s="340"/>
      <c r="B661" s="70"/>
      <c r="C661" s="71"/>
      <c r="D661" s="70"/>
      <c r="E661" s="70"/>
      <c r="F661" s="72"/>
      <c r="G661" s="69"/>
      <c r="H661" s="69"/>
      <c r="I661" s="341"/>
    </row>
    <row r="662" spans="1:9" ht="23.25" customHeight="1">
      <c r="A662" s="340"/>
      <c r="B662" s="70"/>
      <c r="C662" s="71"/>
      <c r="D662" s="70"/>
      <c r="E662" s="70"/>
      <c r="F662" s="72"/>
      <c r="G662" s="484" t="s">
        <v>1821</v>
      </c>
      <c r="H662" s="484"/>
      <c r="I662" s="342">
        <f>I597+I600+I607+I609+I611+I616+I618+I620+I650+I652+I655</f>
        <v>768947.03</v>
      </c>
    </row>
    <row r="663" spans="1:9" ht="19.5" customHeight="1">
      <c r="A663" s="340"/>
      <c r="B663" s="70"/>
      <c r="C663" s="71"/>
      <c r="D663" s="70"/>
      <c r="E663" s="70"/>
      <c r="F663" s="72"/>
      <c r="G663" s="69"/>
      <c r="H663" s="69"/>
      <c r="I663" s="341"/>
    </row>
    <row r="664" spans="1:9">
      <c r="A664" s="340"/>
      <c r="B664" s="70"/>
      <c r="C664" s="71"/>
      <c r="D664" s="70"/>
      <c r="E664" s="70"/>
      <c r="F664" s="72"/>
      <c r="G664" s="488" t="s">
        <v>1820</v>
      </c>
      <c r="H664" s="488"/>
      <c r="I664" s="343">
        <f>I594+I662</f>
        <v>5947122.3900000006</v>
      </c>
    </row>
    <row r="665" spans="1:9">
      <c r="A665" s="340"/>
      <c r="B665" s="70"/>
      <c r="C665" s="71"/>
      <c r="D665" s="70"/>
      <c r="E665" s="70"/>
      <c r="F665" s="72"/>
      <c r="G665" s="533" t="s">
        <v>1824</v>
      </c>
      <c r="H665" s="534"/>
      <c r="I665" s="472"/>
    </row>
    <row r="666" spans="1:9">
      <c r="A666" s="340"/>
      <c r="B666" s="70"/>
      <c r="C666" s="71"/>
      <c r="D666" s="70"/>
      <c r="E666" s="70"/>
      <c r="F666" s="72"/>
      <c r="G666" s="488" t="s">
        <v>1822</v>
      </c>
      <c r="H666" s="488"/>
      <c r="I666" s="471">
        <v>5187072.4000000004</v>
      </c>
    </row>
    <row r="667" spans="1:9">
      <c r="A667" s="340"/>
      <c r="B667" s="70"/>
      <c r="C667" s="71"/>
      <c r="D667" s="70"/>
      <c r="E667" s="70"/>
      <c r="F667" s="72"/>
      <c r="G667" s="488" t="s">
        <v>1823</v>
      </c>
      <c r="H667" s="488"/>
      <c r="I667" s="471">
        <f>I664-I666</f>
        <v>760049.99000000022</v>
      </c>
    </row>
    <row r="668" spans="1:9">
      <c r="A668" s="340"/>
      <c r="B668" s="70"/>
      <c r="C668" s="71"/>
      <c r="D668" s="70"/>
      <c r="E668" s="70"/>
      <c r="F668" s="72"/>
      <c r="G668" s="69"/>
      <c r="H668" s="69"/>
      <c r="I668" s="341"/>
    </row>
    <row r="669" spans="1:9" ht="42.75" customHeight="1">
      <c r="A669" s="491" t="s">
        <v>1722</v>
      </c>
      <c r="B669" s="492"/>
      <c r="C669" s="492"/>
      <c r="D669" s="492"/>
      <c r="E669" s="492"/>
      <c r="F669" s="492"/>
      <c r="G669" s="492"/>
      <c r="H669" s="492"/>
      <c r="I669" s="493"/>
    </row>
    <row r="670" spans="1:9" ht="42" customHeight="1">
      <c r="A670" s="491" t="s">
        <v>1723</v>
      </c>
      <c r="B670" s="492"/>
      <c r="C670" s="492"/>
      <c r="D670" s="492"/>
      <c r="E670" s="492"/>
      <c r="F670" s="492"/>
      <c r="G670" s="492"/>
      <c r="H670" s="492"/>
      <c r="I670" s="493"/>
    </row>
    <row r="671" spans="1:9">
      <c r="A671" s="293"/>
      <c r="B671" s="67"/>
      <c r="C671" s="67"/>
      <c r="D671" s="67"/>
      <c r="E671" s="67"/>
      <c r="F671" s="67"/>
      <c r="G671" s="67"/>
      <c r="H671" s="67"/>
      <c r="I671" s="322"/>
    </row>
    <row r="672" spans="1:9">
      <c r="A672" s="293"/>
      <c r="B672" s="67"/>
      <c r="C672" s="67"/>
      <c r="D672" s="67"/>
      <c r="E672" s="67"/>
      <c r="F672" s="67"/>
      <c r="G672" s="67"/>
      <c r="H672" s="67"/>
      <c r="I672" s="322"/>
    </row>
    <row r="673" spans="1:9">
      <c r="A673" s="293"/>
      <c r="B673" s="67"/>
      <c r="C673" s="67"/>
      <c r="D673" s="67"/>
      <c r="E673" s="67"/>
      <c r="F673" s="67"/>
      <c r="G673" s="67"/>
      <c r="H673" s="67"/>
      <c r="I673" s="322"/>
    </row>
    <row r="674" spans="1:9">
      <c r="A674" s="293"/>
      <c r="B674" s="67"/>
      <c r="C674" s="67"/>
      <c r="D674" s="67"/>
      <c r="E674" s="67"/>
      <c r="F674" s="67"/>
      <c r="G674" s="67"/>
      <c r="H674" s="67"/>
      <c r="I674" s="322"/>
    </row>
    <row r="675" spans="1:9">
      <c r="A675" s="293"/>
      <c r="B675" s="67"/>
      <c r="C675" s="271"/>
      <c r="D675" s="67"/>
      <c r="E675" s="271"/>
      <c r="F675" s="271"/>
      <c r="G675" s="271"/>
      <c r="H675" s="271"/>
      <c r="I675" s="322"/>
    </row>
    <row r="676" spans="1:9">
      <c r="A676" s="293"/>
      <c r="B676" s="67"/>
      <c r="C676" s="480" t="s">
        <v>1666</v>
      </c>
      <c r="D676" s="67"/>
      <c r="E676" s="483" t="s">
        <v>1675</v>
      </c>
      <c r="F676" s="483"/>
      <c r="G676" s="483"/>
      <c r="H676" s="483"/>
      <c r="I676" s="322"/>
    </row>
    <row r="677" spans="1:9">
      <c r="A677" s="293"/>
      <c r="B677" s="67"/>
      <c r="C677" s="272" t="s">
        <v>1667</v>
      </c>
      <c r="D677" s="67"/>
      <c r="E677" s="483" t="s">
        <v>1676</v>
      </c>
      <c r="F677" s="483"/>
      <c r="G677" s="483"/>
      <c r="H677" s="483"/>
      <c r="I677" s="322"/>
    </row>
    <row r="678" spans="1:9">
      <c r="A678" s="293"/>
      <c r="B678" s="67"/>
      <c r="C678" s="272" t="s">
        <v>1673</v>
      </c>
      <c r="D678" s="67"/>
      <c r="E678" s="483" t="s">
        <v>1840</v>
      </c>
      <c r="F678" s="483"/>
      <c r="G678" s="483"/>
      <c r="H678" s="483"/>
      <c r="I678" s="322"/>
    </row>
    <row r="679" spans="1:9">
      <c r="A679" s="293"/>
      <c r="B679" s="67"/>
      <c r="C679" s="272" t="s">
        <v>1674</v>
      </c>
      <c r="D679" s="67"/>
      <c r="E679" s="483"/>
      <c r="F679" s="483"/>
      <c r="G679" s="483"/>
      <c r="H679" s="483"/>
      <c r="I679" s="322"/>
    </row>
    <row r="680" spans="1:9">
      <c r="A680" s="293"/>
      <c r="B680" s="67"/>
      <c r="C680" s="67"/>
      <c r="D680" s="67"/>
      <c r="E680" s="67"/>
      <c r="F680" s="67"/>
      <c r="G680" s="67"/>
      <c r="H680" s="67"/>
      <c r="I680" s="322"/>
    </row>
    <row r="681" spans="1:9" ht="15" thickBot="1">
      <c r="A681" s="344"/>
      <c r="B681" s="345"/>
      <c r="C681" s="345"/>
      <c r="D681" s="345"/>
      <c r="E681" s="345"/>
      <c r="F681" s="345"/>
      <c r="G681" s="345"/>
      <c r="H681" s="345"/>
      <c r="I681" s="346"/>
    </row>
  </sheetData>
  <mergeCells count="120">
    <mergeCell ref="B600:G600"/>
    <mergeCell ref="B46:G46"/>
    <mergeCell ref="B56:G56"/>
    <mergeCell ref="B607:G607"/>
    <mergeCell ref="G666:H666"/>
    <mergeCell ref="G667:H667"/>
    <mergeCell ref="G665:H665"/>
    <mergeCell ref="H11:I11"/>
    <mergeCell ref="H12:I12"/>
    <mergeCell ref="B120:G120"/>
    <mergeCell ref="B72:G72"/>
    <mergeCell ref="B79:G79"/>
    <mergeCell ref="B80:G80"/>
    <mergeCell ref="B86:G86"/>
    <mergeCell ref="B93:G93"/>
    <mergeCell ref="B95:G95"/>
    <mergeCell ref="B100:G100"/>
    <mergeCell ref="B107:G107"/>
    <mergeCell ref="B109:G109"/>
    <mergeCell ref="B110:G110"/>
    <mergeCell ref="B115:G115"/>
    <mergeCell ref="B186:G186"/>
    <mergeCell ref="B121:G121"/>
    <mergeCell ref="B123:G123"/>
    <mergeCell ref="H8:I8"/>
    <mergeCell ref="B66:G66"/>
    <mergeCell ref="B18:G18"/>
    <mergeCell ref="B20:G20"/>
    <mergeCell ref="B30:G30"/>
    <mergeCell ref="B31:G31"/>
    <mergeCell ref="B37:G37"/>
    <mergeCell ref="B41:G41"/>
    <mergeCell ref="B45:G45"/>
    <mergeCell ref="B129:G129"/>
    <mergeCell ref="B131:G131"/>
    <mergeCell ref="B136:G136"/>
    <mergeCell ref="B137:G137"/>
    <mergeCell ref="B145:G145"/>
    <mergeCell ref="B149:G149"/>
    <mergeCell ref="B157:G157"/>
    <mergeCell ref="B175:G175"/>
    <mergeCell ref="B178:G178"/>
    <mergeCell ref="B252:G252"/>
    <mergeCell ref="B194:G194"/>
    <mergeCell ref="B201:G201"/>
    <mergeCell ref="B202:G202"/>
    <mergeCell ref="B215:G215"/>
    <mergeCell ref="B218:G218"/>
    <mergeCell ref="B219:G219"/>
    <mergeCell ref="B230:G230"/>
    <mergeCell ref="B240:G240"/>
    <mergeCell ref="B241:G241"/>
    <mergeCell ref="B248:G248"/>
    <mergeCell ref="B251:G251"/>
    <mergeCell ref="B452:G452"/>
    <mergeCell ref="B456:G456"/>
    <mergeCell ref="B457:G457"/>
    <mergeCell ref="B462:G462"/>
    <mergeCell ref="B478:G478"/>
    <mergeCell ref="B382:G382"/>
    <mergeCell ref="B254:G254"/>
    <mergeCell ref="B257:G257"/>
    <mergeCell ref="B258:G258"/>
    <mergeCell ref="B317:G317"/>
    <mergeCell ref="B326:G326"/>
    <mergeCell ref="B328:G328"/>
    <mergeCell ref="B329:G329"/>
    <mergeCell ref="B335:G335"/>
    <mergeCell ref="B338:G338"/>
    <mergeCell ref="B339:G339"/>
    <mergeCell ref="B378:G378"/>
    <mergeCell ref="B446:G446"/>
    <mergeCell ref="A1:I6"/>
    <mergeCell ref="F10:I10"/>
    <mergeCell ref="B565:G565"/>
    <mergeCell ref="B581:G581"/>
    <mergeCell ref="B591:G591"/>
    <mergeCell ref="F594:G594"/>
    <mergeCell ref="B533:G533"/>
    <mergeCell ref="B537:G537"/>
    <mergeCell ref="B545:G545"/>
    <mergeCell ref="B549:G549"/>
    <mergeCell ref="B558:G558"/>
    <mergeCell ref="B561:G561"/>
    <mergeCell ref="B499:G499"/>
    <mergeCell ref="B502:G502"/>
    <mergeCell ref="B520:G520"/>
    <mergeCell ref="B521:G521"/>
    <mergeCell ref="B527:G527"/>
    <mergeCell ref="B532:G532"/>
    <mergeCell ref="B489:G489"/>
    <mergeCell ref="B417:G417"/>
    <mergeCell ref="B431:G431"/>
    <mergeCell ref="B432:G432"/>
    <mergeCell ref="B435:G435"/>
    <mergeCell ref="B438:G438"/>
    <mergeCell ref="B641:C641"/>
    <mergeCell ref="E679:H679"/>
    <mergeCell ref="G662:H662"/>
    <mergeCell ref="C8:C9"/>
    <mergeCell ref="G17:H17"/>
    <mergeCell ref="E676:H676"/>
    <mergeCell ref="E677:H677"/>
    <mergeCell ref="E678:H678"/>
    <mergeCell ref="G664:H664"/>
    <mergeCell ref="H13:I13"/>
    <mergeCell ref="H14:I14"/>
    <mergeCell ref="A670:I670"/>
    <mergeCell ref="B596:C596"/>
    <mergeCell ref="B621:C621"/>
    <mergeCell ref="B626:C626"/>
    <mergeCell ref="B631:C631"/>
    <mergeCell ref="B636:C636"/>
    <mergeCell ref="B597:C597"/>
    <mergeCell ref="B609:C609"/>
    <mergeCell ref="B611:C611"/>
    <mergeCell ref="B616:C616"/>
    <mergeCell ref="B618:C618"/>
    <mergeCell ref="B620:C620"/>
    <mergeCell ref="A669:I669"/>
  </mergeCells>
  <pageMargins left="0.5" right="0.5" top="0.5" bottom="0.5" header="0" footer="0"/>
  <pageSetup paperSize="9"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view="pageLayout" zoomScale="85" zoomScaleNormal="59" zoomScaleSheetLayoutView="90" zoomScalePageLayoutView="85" workbookViewId="0">
      <selection activeCell="H18" sqref="H18"/>
    </sheetView>
  </sheetViews>
  <sheetFormatPr defaultRowHeight="14.25"/>
  <cols>
    <col min="1" max="1" width="7.125" style="102" customWidth="1"/>
    <col min="2" max="2" width="15.5" style="102" customWidth="1"/>
    <col min="3" max="3" width="16.5" style="102" customWidth="1"/>
    <col min="4" max="4" width="61.875" style="102" customWidth="1"/>
    <col min="5" max="5" width="8" style="102" bestFit="1" customWidth="1"/>
    <col min="6" max="6" width="8.375" style="102" bestFit="1" customWidth="1"/>
    <col min="7" max="7" width="13.75" style="102" customWidth="1"/>
    <col min="8" max="8" width="14.125" style="102" customWidth="1"/>
    <col min="9" max="9" width="23.75" style="102" customWidth="1"/>
    <col min="10" max="10" width="9" style="102"/>
    <col min="11" max="11" width="12.5" style="102" bestFit="1" customWidth="1"/>
    <col min="12" max="16384" width="9" style="102"/>
  </cols>
  <sheetData>
    <row r="1" spans="1:9" ht="20.25">
      <c r="A1" s="549" t="s">
        <v>1671</v>
      </c>
      <c r="B1" s="549"/>
      <c r="C1" s="549"/>
      <c r="D1" s="549"/>
      <c r="E1" s="549"/>
      <c r="F1" s="549"/>
      <c r="G1" s="549"/>
      <c r="H1" s="549"/>
      <c r="I1" s="549"/>
    </row>
    <row r="2" spans="1:9" ht="55.5" customHeight="1">
      <c r="A2" s="550" t="s">
        <v>1668</v>
      </c>
      <c r="B2" s="551"/>
      <c r="C2" s="551"/>
      <c r="D2" s="552"/>
      <c r="E2" s="103" t="s">
        <v>1658</v>
      </c>
      <c r="F2" s="103" t="s">
        <v>1659</v>
      </c>
      <c r="G2" s="103" t="s">
        <v>1660</v>
      </c>
      <c r="H2" s="553" t="s">
        <v>1661</v>
      </c>
      <c r="I2" s="554"/>
    </row>
    <row r="3" spans="1:9" ht="15">
      <c r="A3" s="555" t="s">
        <v>1672</v>
      </c>
      <c r="B3" s="556"/>
      <c r="C3" s="556"/>
      <c r="D3" s="557"/>
      <c r="E3" s="104">
        <v>0.30459999999999998</v>
      </c>
      <c r="F3" s="104">
        <v>0.33800000000000002</v>
      </c>
      <c r="G3" s="558">
        <v>45722</v>
      </c>
      <c r="H3" s="560">
        <f>SC!I17</f>
        <v>5947122.3900000006</v>
      </c>
      <c r="I3" s="561"/>
    </row>
    <row r="4" spans="1:9" ht="15">
      <c r="A4" s="563"/>
      <c r="B4" s="563"/>
      <c r="C4" s="563"/>
      <c r="D4" s="563"/>
      <c r="E4" s="105">
        <v>1.3046</v>
      </c>
      <c r="F4" s="106">
        <v>1.3380000000000001</v>
      </c>
      <c r="G4" s="559"/>
      <c r="H4" s="562"/>
      <c r="I4" s="561"/>
    </row>
    <row r="5" spans="1:9" ht="15">
      <c r="A5" s="107"/>
      <c r="B5" s="107"/>
      <c r="C5" s="107"/>
      <c r="D5" s="107"/>
      <c r="E5" s="107"/>
      <c r="F5" s="107"/>
      <c r="G5" s="107"/>
      <c r="H5" s="107"/>
      <c r="I5" s="107"/>
    </row>
    <row r="6" spans="1:9" ht="15">
      <c r="A6" s="107"/>
      <c r="B6" s="107"/>
      <c r="C6" s="107"/>
      <c r="D6" s="107"/>
      <c r="E6" s="107"/>
      <c r="F6" s="107"/>
      <c r="G6" s="107"/>
      <c r="H6" s="107"/>
      <c r="I6" s="107"/>
    </row>
    <row r="7" spans="1:9" ht="15">
      <c r="A7" s="107"/>
      <c r="B7" s="107"/>
      <c r="C7" s="107"/>
      <c r="D7" s="107"/>
      <c r="E7" s="107"/>
      <c r="F7" s="107"/>
      <c r="G7" s="107"/>
      <c r="H7" s="107"/>
      <c r="I7" s="107"/>
    </row>
    <row r="8" spans="1:9" ht="15">
      <c r="A8" s="107"/>
      <c r="B8" s="107"/>
      <c r="C8" s="107"/>
      <c r="D8" s="107"/>
      <c r="E8" s="107"/>
      <c r="F8" s="107"/>
      <c r="G8" s="107"/>
      <c r="H8" s="107"/>
      <c r="I8" s="107"/>
    </row>
    <row r="9" spans="1:9" ht="15">
      <c r="A9" s="107"/>
      <c r="B9" s="107"/>
      <c r="C9" s="107"/>
      <c r="D9" s="545" t="s">
        <v>1662</v>
      </c>
      <c r="E9" s="545"/>
      <c r="F9" s="546">
        <v>0.14030000000000001</v>
      </c>
      <c r="G9" s="546"/>
      <c r="H9" s="107"/>
      <c r="I9" s="107"/>
    </row>
    <row r="10" spans="1:9" ht="15">
      <c r="A10" s="107"/>
      <c r="B10" s="107"/>
      <c r="C10" s="107"/>
      <c r="D10" s="545" t="s">
        <v>1663</v>
      </c>
      <c r="E10" s="545"/>
      <c r="F10" s="546">
        <v>9.4E-2</v>
      </c>
      <c r="G10" s="546"/>
      <c r="H10" s="107"/>
      <c r="I10" s="107"/>
    </row>
    <row r="11" spans="1:9" ht="15">
      <c r="A11" s="107"/>
      <c r="B11" s="107"/>
      <c r="C11" s="107"/>
      <c r="D11" s="545" t="s">
        <v>1664</v>
      </c>
      <c r="E11" s="545"/>
      <c r="F11" s="546">
        <v>3.32E-2</v>
      </c>
      <c r="G11" s="546"/>
      <c r="H11" s="107"/>
      <c r="I11" s="107"/>
    </row>
    <row r="12" spans="1:9" ht="15">
      <c r="A12" s="107"/>
      <c r="B12" s="107"/>
      <c r="C12" s="107"/>
      <c r="D12" s="544" t="s">
        <v>1670</v>
      </c>
      <c r="E12" s="545"/>
      <c r="F12" s="546">
        <v>6.3399999999999998E-2</v>
      </c>
      <c r="G12" s="546"/>
      <c r="H12" s="107"/>
      <c r="I12" s="107"/>
    </row>
    <row r="13" spans="1:9" ht="15">
      <c r="A13" s="107"/>
      <c r="B13" s="107"/>
      <c r="C13" s="107"/>
      <c r="D13" s="542" t="s">
        <v>1669</v>
      </c>
      <c r="E13" s="542"/>
      <c r="F13" s="541">
        <v>7.1000000000000004E-3</v>
      </c>
      <c r="G13" s="541"/>
      <c r="H13" s="107"/>
      <c r="I13" s="107"/>
    </row>
    <row r="14" spans="1:9" ht="15">
      <c r="A14" s="107"/>
      <c r="B14" s="107"/>
      <c r="C14" s="107"/>
      <c r="D14" s="547" t="s">
        <v>1665</v>
      </c>
      <c r="E14" s="547"/>
      <c r="F14" s="548">
        <f>SUM(F9:G13)</f>
        <v>0.33800000000000002</v>
      </c>
      <c r="G14" s="548"/>
      <c r="H14" s="107"/>
      <c r="I14" s="107"/>
    </row>
    <row r="15" spans="1:9" ht="15">
      <c r="A15" s="107"/>
      <c r="B15" s="107"/>
      <c r="C15" s="107"/>
      <c r="D15" s="547"/>
      <c r="E15" s="547"/>
      <c r="F15" s="548"/>
      <c r="G15" s="548"/>
      <c r="H15" s="107"/>
      <c r="I15" s="107"/>
    </row>
    <row r="16" spans="1:9" ht="15">
      <c r="A16" s="107"/>
      <c r="B16" s="107"/>
      <c r="C16" s="107"/>
      <c r="D16" s="107"/>
      <c r="E16" s="107"/>
      <c r="F16" s="107"/>
      <c r="G16" s="107"/>
      <c r="H16" s="107"/>
      <c r="I16" s="107"/>
    </row>
    <row r="17" spans="1:9" ht="15">
      <c r="A17" s="107"/>
      <c r="B17" s="107"/>
      <c r="C17" s="107"/>
      <c r="D17" s="107"/>
      <c r="E17" s="107"/>
      <c r="F17" s="107"/>
      <c r="G17" s="107"/>
      <c r="H17" s="107"/>
      <c r="I17" s="107"/>
    </row>
    <row r="18" spans="1:9" ht="15">
      <c r="A18" s="107"/>
      <c r="B18" s="107"/>
      <c r="C18" s="107"/>
      <c r="D18" s="107"/>
      <c r="E18" s="107"/>
      <c r="F18" s="107"/>
      <c r="G18" s="107"/>
      <c r="H18" s="107"/>
      <c r="I18" s="107"/>
    </row>
    <row r="19" spans="1:9" ht="15">
      <c r="A19" s="107"/>
      <c r="B19" s="107"/>
      <c r="C19" s="107"/>
      <c r="D19" s="107"/>
      <c r="E19" s="107"/>
      <c r="F19" s="107"/>
      <c r="G19" s="107"/>
      <c r="H19" s="107"/>
      <c r="I19" s="107"/>
    </row>
    <row r="20" spans="1:9" ht="15">
      <c r="A20" s="107"/>
      <c r="B20" s="107"/>
      <c r="C20" s="107"/>
      <c r="D20" s="107"/>
      <c r="E20" s="107"/>
      <c r="F20" s="107"/>
      <c r="G20" s="107"/>
      <c r="H20" s="107"/>
      <c r="I20" s="107"/>
    </row>
    <row r="21" spans="1:9" ht="15">
      <c r="A21" s="107"/>
      <c r="B21" s="107"/>
      <c r="C21" s="107"/>
      <c r="D21" s="107"/>
      <c r="E21" s="107"/>
      <c r="F21" s="107"/>
      <c r="G21" s="107"/>
      <c r="H21" s="107"/>
      <c r="I21" s="107"/>
    </row>
    <row r="22" spans="1:9" ht="15">
      <c r="A22" s="107"/>
      <c r="B22" s="107"/>
      <c r="C22" s="107"/>
      <c r="D22" s="107"/>
      <c r="E22" s="107"/>
      <c r="F22" s="107"/>
      <c r="G22" s="107"/>
      <c r="H22" s="107"/>
      <c r="I22" s="107"/>
    </row>
    <row r="23" spans="1:9" ht="15">
      <c r="A23" s="107"/>
      <c r="B23" s="107"/>
      <c r="C23" s="107"/>
      <c r="D23" s="107"/>
      <c r="E23" s="107"/>
      <c r="F23" s="107"/>
      <c r="G23" s="107"/>
      <c r="H23" s="107"/>
      <c r="I23" s="107"/>
    </row>
    <row r="24" spans="1:9" ht="15">
      <c r="A24" s="107"/>
      <c r="B24" s="107"/>
      <c r="C24" s="107"/>
      <c r="D24" s="107"/>
      <c r="E24" s="107"/>
      <c r="F24" s="107"/>
      <c r="G24" s="107"/>
      <c r="H24" s="107"/>
      <c r="I24" s="107"/>
    </row>
    <row r="25" spans="1:9" ht="15">
      <c r="A25" s="107"/>
      <c r="B25" s="107"/>
      <c r="C25" s="107"/>
      <c r="D25" s="107"/>
      <c r="E25" s="107"/>
      <c r="F25" s="107"/>
      <c r="G25" s="107"/>
      <c r="H25" s="107"/>
      <c r="I25" s="107"/>
    </row>
    <row r="26" spans="1:9" ht="15">
      <c r="A26" s="107"/>
      <c r="B26" s="107"/>
      <c r="C26" s="107"/>
      <c r="D26" s="107"/>
      <c r="E26" s="107"/>
      <c r="F26" s="107"/>
      <c r="G26" s="107"/>
      <c r="H26" s="107"/>
      <c r="I26" s="107"/>
    </row>
    <row r="27" spans="1:9">
      <c r="A27" s="108"/>
      <c r="B27" s="108"/>
      <c r="C27" s="108"/>
      <c r="D27" s="108"/>
      <c r="E27" s="108"/>
      <c r="F27" s="108"/>
      <c r="G27" s="108"/>
      <c r="H27" s="108"/>
      <c r="I27" s="109"/>
    </row>
    <row r="28" spans="1:9" ht="15" customHeight="1">
      <c r="A28" s="670" t="s">
        <v>1841</v>
      </c>
      <c r="B28" s="669"/>
      <c r="C28" s="669"/>
      <c r="D28" s="669"/>
      <c r="E28" s="669"/>
      <c r="F28" s="669"/>
      <c r="G28" s="669"/>
      <c r="H28" s="669"/>
      <c r="I28" s="669"/>
    </row>
    <row r="29" spans="1:9" ht="15" customHeight="1">
      <c r="A29" s="599" t="s">
        <v>1666</v>
      </c>
      <c r="B29" s="599"/>
      <c r="C29" s="599"/>
      <c r="D29" s="599"/>
      <c r="E29" s="599"/>
      <c r="F29" s="599"/>
      <c r="G29" s="599"/>
      <c r="H29" s="599"/>
      <c r="I29" s="599"/>
    </row>
    <row r="30" spans="1:9" ht="15.75" customHeight="1">
      <c r="A30" s="540" t="s">
        <v>1667</v>
      </c>
      <c r="B30" s="540"/>
      <c r="C30" s="540"/>
      <c r="D30" s="540"/>
      <c r="E30" s="540"/>
      <c r="F30" s="540"/>
      <c r="G30" s="540"/>
      <c r="H30" s="540"/>
      <c r="I30" s="540"/>
    </row>
    <row r="31" spans="1:9" ht="15" customHeight="1">
      <c r="A31" s="543" t="s">
        <v>1673</v>
      </c>
      <c r="B31" s="543"/>
      <c r="C31" s="543"/>
      <c r="D31" s="543"/>
      <c r="E31" s="543"/>
      <c r="F31" s="543"/>
      <c r="G31" s="543"/>
      <c r="H31" s="543"/>
      <c r="I31" s="543"/>
    </row>
    <row r="32" spans="1:9">
      <c r="A32" s="543" t="s">
        <v>1674</v>
      </c>
      <c r="B32" s="543"/>
      <c r="C32" s="543"/>
      <c r="D32" s="543"/>
      <c r="E32" s="543"/>
      <c r="F32" s="543"/>
      <c r="G32" s="543"/>
      <c r="H32" s="543"/>
      <c r="I32" s="543"/>
    </row>
  </sheetData>
  <mergeCells count="24">
    <mergeCell ref="A1:I1"/>
    <mergeCell ref="A2:D2"/>
    <mergeCell ref="H2:I2"/>
    <mergeCell ref="A3:D3"/>
    <mergeCell ref="G3:G4"/>
    <mergeCell ref="H3:I4"/>
    <mergeCell ref="A4:D4"/>
    <mergeCell ref="D9:E9"/>
    <mergeCell ref="F9:G9"/>
    <mergeCell ref="D10:E10"/>
    <mergeCell ref="F10:G10"/>
    <mergeCell ref="D11:E11"/>
    <mergeCell ref="F11:G11"/>
    <mergeCell ref="D12:E12"/>
    <mergeCell ref="F12:G12"/>
    <mergeCell ref="D14:E15"/>
    <mergeCell ref="F14:G15"/>
    <mergeCell ref="A28:I28"/>
    <mergeCell ref="F13:G13"/>
    <mergeCell ref="D13:E13"/>
    <mergeCell ref="A29:I29"/>
    <mergeCell ref="A30:I30"/>
    <mergeCell ref="A31:I31"/>
    <mergeCell ref="A32:I32"/>
  </mergeCells>
  <printOptions horizontalCentered="1"/>
  <pageMargins left="0.31496062992125984" right="0.31496062992125984" top="1.1417322834645669" bottom="0.74803149606299213" header="0.11811023622047245" footer="0.11811023622047245"/>
  <pageSetup paperSize="9" scale="77" fitToHeight="0" orientation="landscape" r:id="rId1"/>
  <headerFooter>
    <oddHeader>&amp;L&amp;G&amp;C&amp;"-,Negrito"&amp;18
SECRETARIA MUNICIPAL DA EDUCAÇÃO
PREFEITURA DO MUNICÍPIO DE LAGES&amp;R&amp;G</oddHeader>
    <oddFooter>&amp;CSecretaria da Educação: Av. Papa João XXIII, nº 1115 – B. Petrópolis –CEP 88.505-200 – Lages - SC
(49) 3289-6500 – e-mail: contato@educacaolages.sc.gov.br – home page www.educacaolages.gov.br
&amp;R&amp;P/&amp;N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4"/>
  <sheetViews>
    <sheetView view="pageBreakPreview" topLeftCell="A52" zoomScale="80" zoomScaleNormal="68" zoomScaleSheetLayoutView="80" workbookViewId="0">
      <selection activeCell="G79" sqref="G79"/>
    </sheetView>
  </sheetViews>
  <sheetFormatPr defaultRowHeight="14.25"/>
  <cols>
    <col min="1" max="1" width="11.25" style="110" customWidth="1"/>
    <col min="2" max="2" width="56.375" style="110" bestFit="1" customWidth="1"/>
    <col min="3" max="3" width="14.375" style="110" bestFit="1" customWidth="1"/>
    <col min="4" max="4" width="8.75" style="110" bestFit="1" customWidth="1"/>
    <col min="5" max="5" width="12.75" style="110" customWidth="1"/>
    <col min="6" max="16" width="14.375" style="110" bestFit="1" customWidth="1"/>
    <col min="17" max="18" width="14.375" style="110" customWidth="1"/>
    <col min="19" max="16384" width="9" style="110"/>
  </cols>
  <sheetData>
    <row r="1" spans="1:18">
      <c r="A1" s="568" t="s">
        <v>1677</v>
      </c>
      <c r="B1" s="569"/>
      <c r="C1" s="569"/>
      <c r="D1" s="569"/>
      <c r="E1" s="569"/>
      <c r="F1" s="569"/>
      <c r="G1" s="569"/>
      <c r="H1" s="569"/>
      <c r="I1" s="569"/>
      <c r="J1" s="569"/>
      <c r="K1" s="569"/>
      <c r="L1" s="569"/>
      <c r="M1" s="569"/>
      <c r="N1" s="569"/>
      <c r="O1" s="569"/>
      <c r="P1" s="570"/>
      <c r="Q1" s="214"/>
      <c r="R1" s="214"/>
    </row>
    <row r="2" spans="1:18" ht="39.75" customHeight="1" thickBot="1">
      <c r="A2" s="571"/>
      <c r="B2" s="572"/>
      <c r="C2" s="572"/>
      <c r="D2" s="572"/>
      <c r="E2" s="572"/>
      <c r="F2" s="572"/>
      <c r="G2" s="572"/>
      <c r="H2" s="572"/>
      <c r="I2" s="572"/>
      <c r="J2" s="572"/>
      <c r="K2" s="572"/>
      <c r="L2" s="572"/>
      <c r="M2" s="572"/>
      <c r="N2" s="572"/>
      <c r="O2" s="572"/>
      <c r="P2" s="573"/>
      <c r="Q2" s="214"/>
      <c r="R2" s="214"/>
    </row>
    <row r="3" spans="1:18" ht="15" thickBot="1">
      <c r="A3" s="111"/>
      <c r="B3" s="112"/>
      <c r="C3" s="113"/>
      <c r="D3" s="114"/>
      <c r="E3" s="115"/>
      <c r="F3" s="112"/>
      <c r="G3" s="112"/>
      <c r="H3" s="112"/>
      <c r="I3" s="116"/>
      <c r="J3" s="116"/>
      <c r="K3" s="116"/>
      <c r="L3" s="116"/>
      <c r="M3" s="116"/>
      <c r="N3" s="116"/>
      <c r="O3" s="116"/>
      <c r="P3" s="117"/>
      <c r="Q3" s="116"/>
      <c r="R3" s="116"/>
    </row>
    <row r="4" spans="1:18" ht="15" thickBot="1">
      <c r="A4" s="118" t="s">
        <v>1715</v>
      </c>
      <c r="B4" s="119"/>
      <c r="C4" s="120"/>
      <c r="D4" s="121"/>
      <c r="E4" s="122"/>
      <c r="F4" s="123"/>
      <c r="G4" s="123"/>
      <c r="H4" s="121"/>
      <c r="I4" s="574" t="s">
        <v>1725</v>
      </c>
      <c r="J4" s="575"/>
      <c r="K4" s="575"/>
      <c r="L4" s="575"/>
      <c r="M4" s="575"/>
      <c r="N4" s="578" t="s">
        <v>1678</v>
      </c>
      <c r="O4" s="579"/>
      <c r="P4" s="580"/>
      <c r="Q4" s="214"/>
      <c r="R4" s="214"/>
    </row>
    <row r="5" spans="1:18" ht="15" thickBot="1">
      <c r="A5" s="124" t="s">
        <v>1679</v>
      </c>
      <c r="B5" s="112" t="s">
        <v>1680</v>
      </c>
      <c r="C5" s="113"/>
      <c r="D5" s="114"/>
      <c r="E5" s="125"/>
      <c r="F5" s="126"/>
      <c r="G5" s="112"/>
      <c r="H5" s="114"/>
      <c r="I5" s="576"/>
      <c r="J5" s="577"/>
      <c r="K5" s="577"/>
      <c r="L5" s="577"/>
      <c r="M5" s="577"/>
      <c r="N5" s="581">
        <f>C82</f>
        <v>5947122.3899999997</v>
      </c>
      <c r="O5" s="582"/>
      <c r="P5" s="583"/>
      <c r="Q5" s="214"/>
      <c r="R5" s="214"/>
    </row>
    <row r="6" spans="1:18" ht="15" thickBot="1">
      <c r="A6" s="127" t="s">
        <v>1681</v>
      </c>
      <c r="B6" s="128" t="s">
        <v>1672</v>
      </c>
      <c r="C6" s="129"/>
      <c r="D6" s="130"/>
      <c r="E6" s="131"/>
      <c r="F6" s="128"/>
      <c r="G6" s="128"/>
      <c r="H6" s="130"/>
      <c r="I6" s="129"/>
      <c r="J6" s="130"/>
      <c r="K6" s="131"/>
      <c r="L6" s="128"/>
      <c r="M6" s="128"/>
      <c r="N6" s="584"/>
      <c r="O6" s="585"/>
      <c r="P6" s="586"/>
      <c r="Q6" s="214"/>
      <c r="R6" s="214"/>
    </row>
    <row r="7" spans="1:18" ht="15" thickBot="1">
      <c r="A7" s="566" t="s">
        <v>1682</v>
      </c>
      <c r="B7" s="567"/>
      <c r="C7" s="587" t="s">
        <v>1683</v>
      </c>
      <c r="D7" s="588"/>
      <c r="E7" s="589"/>
      <c r="F7" s="587" t="s">
        <v>1825</v>
      </c>
      <c r="G7" s="588"/>
      <c r="H7" s="589"/>
      <c r="I7" s="116"/>
      <c r="J7" s="116"/>
      <c r="K7" s="116"/>
      <c r="L7" s="116"/>
      <c r="M7" s="116"/>
      <c r="N7" s="116"/>
      <c r="O7" s="116"/>
      <c r="P7" s="117"/>
      <c r="Q7" s="116"/>
      <c r="R7" s="116"/>
    </row>
    <row r="8" spans="1:18" ht="15" thickBot="1">
      <c r="A8" s="132"/>
      <c r="B8" s="133"/>
      <c r="C8" s="133"/>
      <c r="D8" s="133"/>
      <c r="E8" s="133"/>
      <c r="F8" s="133"/>
      <c r="G8" s="133"/>
      <c r="H8" s="133"/>
      <c r="I8" s="133"/>
      <c r="J8" s="133"/>
      <c r="K8" s="133"/>
      <c r="L8" s="133"/>
      <c r="M8" s="133"/>
      <c r="N8" s="133"/>
      <c r="O8" s="133"/>
      <c r="P8" s="134"/>
      <c r="Q8" s="133"/>
      <c r="R8" s="133"/>
    </row>
    <row r="9" spans="1:18" ht="15" thickBot="1">
      <c r="A9" s="135" t="s">
        <v>1</v>
      </c>
      <c r="B9" s="136" t="s">
        <v>1684</v>
      </c>
      <c r="C9" s="136" t="s">
        <v>1685</v>
      </c>
      <c r="D9" s="136" t="s">
        <v>1686</v>
      </c>
      <c r="E9" s="136">
        <v>1</v>
      </c>
      <c r="F9" s="136">
        <v>2</v>
      </c>
      <c r="G9" s="136">
        <v>3</v>
      </c>
      <c r="H9" s="136">
        <v>4</v>
      </c>
      <c r="I9" s="136">
        <v>5</v>
      </c>
      <c r="J9" s="136">
        <v>6</v>
      </c>
      <c r="K9" s="136">
        <v>7</v>
      </c>
      <c r="L9" s="137">
        <v>8</v>
      </c>
      <c r="M9" s="136">
        <v>9</v>
      </c>
      <c r="N9" s="136">
        <v>10</v>
      </c>
      <c r="O9" s="136">
        <v>11</v>
      </c>
      <c r="P9" s="138">
        <v>12</v>
      </c>
      <c r="Q9" s="215"/>
      <c r="R9" s="215"/>
    </row>
    <row r="10" spans="1:18">
      <c r="A10" s="139"/>
      <c r="B10" s="140"/>
      <c r="C10" s="140"/>
      <c r="D10" s="140"/>
      <c r="E10" s="141"/>
      <c r="F10" s="141"/>
      <c r="G10" s="141"/>
      <c r="H10" s="141"/>
      <c r="I10" s="141"/>
      <c r="J10" s="141"/>
      <c r="K10" s="142"/>
      <c r="L10" s="141"/>
      <c r="M10" s="141"/>
      <c r="N10" s="141"/>
      <c r="O10" s="141"/>
      <c r="P10" s="143"/>
      <c r="Q10" s="133"/>
      <c r="R10" s="133"/>
    </row>
    <row r="11" spans="1:18">
      <c r="A11" s="144">
        <v>1</v>
      </c>
      <c r="B11" s="145" t="s">
        <v>1687</v>
      </c>
      <c r="C11" s="146">
        <v>507874.62</v>
      </c>
      <c r="D11" s="147">
        <f>C11/$C$82</f>
        <v>8.5398380375353272E-2</v>
      </c>
      <c r="E11" s="222">
        <v>0.2311</v>
      </c>
      <c r="F11" s="223">
        <v>6.9900000000000004E-2</v>
      </c>
      <c r="G11" s="222">
        <v>6.9900000000000004E-2</v>
      </c>
      <c r="H11" s="222">
        <v>6.9900000000000004E-2</v>
      </c>
      <c r="I11" s="222">
        <v>6.9900000000000004E-2</v>
      </c>
      <c r="J11" s="222">
        <v>6.9900000000000004E-2</v>
      </c>
      <c r="K11" s="224">
        <v>6.9900000000000004E-2</v>
      </c>
      <c r="L11" s="222">
        <v>6.9900000000000004E-2</v>
      </c>
      <c r="M11" s="222">
        <v>6.9900000000000004E-2</v>
      </c>
      <c r="N11" s="222">
        <v>6.9900000000000004E-2</v>
      </c>
      <c r="O11" s="222">
        <v>6.9900000000000004E-2</v>
      </c>
      <c r="P11" s="225">
        <v>6.9900000000000004E-2</v>
      </c>
      <c r="Q11" s="236"/>
      <c r="R11" s="133"/>
    </row>
    <row r="12" spans="1:18">
      <c r="A12" s="144"/>
      <c r="B12" s="153"/>
      <c r="C12" s="146"/>
      <c r="D12" s="147"/>
      <c r="E12" s="154">
        <f>$C$11*E11</f>
        <v>117369.82468200001</v>
      </c>
      <c r="F12" s="154">
        <f t="shared" ref="F12:P12" si="0">$C$11*F11</f>
        <v>35500.435938000002</v>
      </c>
      <c r="G12" s="154">
        <f t="shared" si="0"/>
        <v>35500.435938000002</v>
      </c>
      <c r="H12" s="154">
        <f t="shared" si="0"/>
        <v>35500.435938000002</v>
      </c>
      <c r="I12" s="154">
        <f t="shared" si="0"/>
        <v>35500.435938000002</v>
      </c>
      <c r="J12" s="154">
        <f t="shared" si="0"/>
        <v>35500.435938000002</v>
      </c>
      <c r="K12" s="154">
        <f t="shared" si="0"/>
        <v>35500.435938000002</v>
      </c>
      <c r="L12" s="154">
        <f t="shared" si="0"/>
        <v>35500.435938000002</v>
      </c>
      <c r="M12" s="154">
        <f t="shared" si="0"/>
        <v>35500.435938000002</v>
      </c>
      <c r="N12" s="154">
        <f t="shared" si="0"/>
        <v>35500.435938000002</v>
      </c>
      <c r="O12" s="154">
        <f t="shared" si="0"/>
        <v>35500.435938000002</v>
      </c>
      <c r="P12" s="154">
        <f t="shared" si="0"/>
        <v>35500.435938000002</v>
      </c>
      <c r="Q12" s="133"/>
      <c r="R12" s="133"/>
    </row>
    <row r="13" spans="1:18">
      <c r="A13" s="144">
        <v>2</v>
      </c>
      <c r="B13" s="155" t="s">
        <v>1688</v>
      </c>
      <c r="C13" s="146">
        <v>77039.600000000006</v>
      </c>
      <c r="D13" s="147">
        <f>C13/$C$82</f>
        <v>1.2954096947717266E-2</v>
      </c>
      <c r="E13" s="156">
        <v>0.85</v>
      </c>
      <c r="F13" s="156">
        <v>0.15</v>
      </c>
      <c r="G13" s="148"/>
      <c r="H13" s="149"/>
      <c r="I13" s="149"/>
      <c r="J13" s="149"/>
      <c r="K13" s="150"/>
      <c r="L13" s="149"/>
      <c r="M13" s="151"/>
      <c r="N13" s="149"/>
      <c r="O13" s="149"/>
      <c r="P13" s="152"/>
      <c r="Q13" s="133"/>
      <c r="R13" s="133"/>
    </row>
    <row r="14" spans="1:18">
      <c r="A14" s="144"/>
      <c r="B14" s="153"/>
      <c r="C14" s="146"/>
      <c r="D14" s="147"/>
      <c r="E14" s="154">
        <f>$C13*E13</f>
        <v>65483.66</v>
      </c>
      <c r="F14" s="154">
        <f>$C13*F13</f>
        <v>11555.94</v>
      </c>
      <c r="G14" s="154"/>
      <c r="H14" s="149"/>
      <c r="I14" s="149"/>
      <c r="J14" s="149"/>
      <c r="K14" s="150"/>
      <c r="L14" s="149"/>
      <c r="M14" s="151"/>
      <c r="N14" s="149"/>
      <c r="O14" s="149"/>
      <c r="P14" s="152"/>
      <c r="Q14" s="133"/>
      <c r="R14" s="133"/>
    </row>
    <row r="15" spans="1:18">
      <c r="A15" s="144">
        <v>3</v>
      </c>
      <c r="B15" s="155" t="s">
        <v>1689</v>
      </c>
      <c r="C15" s="146">
        <v>278098.76999999996</v>
      </c>
      <c r="D15" s="147">
        <f>C15/$C$82</f>
        <v>4.6761904625944643E-2</v>
      </c>
      <c r="E15" s="157"/>
      <c r="F15" s="156">
        <v>0.7</v>
      </c>
      <c r="G15" s="156">
        <v>0.3</v>
      </c>
      <c r="H15" s="149"/>
      <c r="I15" s="149"/>
      <c r="J15" s="149"/>
      <c r="K15" s="150"/>
      <c r="L15" s="149"/>
      <c r="M15" s="151"/>
      <c r="N15" s="149"/>
      <c r="O15" s="149"/>
      <c r="P15" s="152"/>
      <c r="Q15" s="133"/>
      <c r="R15" s="133"/>
    </row>
    <row r="16" spans="1:18">
      <c r="A16" s="144"/>
      <c r="B16" s="153"/>
      <c r="C16" s="146"/>
      <c r="D16" s="147"/>
      <c r="E16" s="154"/>
      <c r="F16" s="154">
        <f>C15*F15</f>
        <v>194669.13899999997</v>
      </c>
      <c r="G16" s="154">
        <f>C15*G15</f>
        <v>83429.630999999979</v>
      </c>
      <c r="H16" s="149"/>
      <c r="I16" s="158"/>
      <c r="J16" s="158"/>
      <c r="K16" s="150"/>
      <c r="L16" s="149"/>
      <c r="M16" s="151"/>
      <c r="N16" s="149"/>
      <c r="O16" s="149"/>
      <c r="P16" s="152"/>
      <c r="Q16" s="133"/>
      <c r="R16" s="133"/>
    </row>
    <row r="17" spans="1:18">
      <c r="A17" s="144">
        <v>4</v>
      </c>
      <c r="B17" s="155" t="s">
        <v>1690</v>
      </c>
      <c r="C17" s="146">
        <v>690664.1100000001</v>
      </c>
      <c r="D17" s="147">
        <f>C17/$C$82</f>
        <v>0.11613416787274158</v>
      </c>
      <c r="E17" s="149"/>
      <c r="F17" s="156">
        <v>0.1</v>
      </c>
      <c r="G17" s="156">
        <v>0.7</v>
      </c>
      <c r="H17" s="156">
        <v>0.2</v>
      </c>
      <c r="I17" s="159"/>
      <c r="J17" s="159"/>
      <c r="K17" s="160"/>
      <c r="L17" s="161"/>
      <c r="M17" s="151"/>
      <c r="N17" s="149"/>
      <c r="O17" s="149"/>
      <c r="P17" s="152"/>
      <c r="Q17" s="133"/>
      <c r="R17" s="133"/>
    </row>
    <row r="18" spans="1:18">
      <c r="A18" s="144"/>
      <c r="B18" s="153"/>
      <c r="C18" s="146"/>
      <c r="D18" s="147"/>
      <c r="E18" s="149"/>
      <c r="F18" s="154">
        <f>C17*F17</f>
        <v>69066.411000000007</v>
      </c>
      <c r="G18" s="154">
        <f>C17*G17</f>
        <v>483464.87700000004</v>
      </c>
      <c r="H18" s="154">
        <f>C17*H17</f>
        <v>138132.82200000001</v>
      </c>
      <c r="I18" s="162"/>
      <c r="J18" s="162"/>
      <c r="K18" s="150"/>
      <c r="L18" s="149"/>
      <c r="M18" s="151"/>
      <c r="N18" s="149"/>
      <c r="O18" s="149"/>
      <c r="P18" s="152"/>
      <c r="Q18" s="133"/>
      <c r="R18" s="133"/>
    </row>
    <row r="19" spans="1:18">
      <c r="A19" s="144">
        <v>5</v>
      </c>
      <c r="B19" s="155" t="s">
        <v>1691</v>
      </c>
      <c r="C19" s="146">
        <v>211566.56</v>
      </c>
      <c r="D19" s="147">
        <f>C19/$C$82</f>
        <v>3.5574610059437503E-2</v>
      </c>
      <c r="E19" s="149"/>
      <c r="F19" s="157"/>
      <c r="G19" s="156">
        <v>0.15</v>
      </c>
      <c r="H19" s="156">
        <v>0.4</v>
      </c>
      <c r="I19" s="156">
        <v>0.45</v>
      </c>
      <c r="J19" s="163"/>
      <c r="K19" s="163"/>
      <c r="L19" s="149"/>
      <c r="M19" s="151"/>
      <c r="N19" s="149"/>
      <c r="O19" s="149"/>
      <c r="P19" s="152"/>
      <c r="Q19" s="133"/>
      <c r="R19" s="133"/>
    </row>
    <row r="20" spans="1:18">
      <c r="A20" s="144"/>
      <c r="B20" s="149"/>
      <c r="C20" s="146"/>
      <c r="D20" s="147"/>
      <c r="E20" s="149"/>
      <c r="F20" s="154"/>
      <c r="G20" s="154">
        <f>$C19*G19</f>
        <v>31734.983999999997</v>
      </c>
      <c r="H20" s="154">
        <f>$C19*H19</f>
        <v>84626.624000000011</v>
      </c>
      <c r="I20" s="154">
        <f>$C19*I19</f>
        <v>95204.952000000005</v>
      </c>
      <c r="J20" s="154"/>
      <c r="K20" s="164"/>
      <c r="L20" s="149"/>
      <c r="M20" s="151"/>
      <c r="N20" s="149"/>
      <c r="O20" s="149"/>
      <c r="P20" s="152"/>
      <c r="Q20" s="133"/>
      <c r="R20" s="133"/>
    </row>
    <row r="21" spans="1:18">
      <c r="A21" s="144">
        <v>6</v>
      </c>
      <c r="B21" s="165" t="s">
        <v>1692</v>
      </c>
      <c r="C21" s="146">
        <v>616375.86</v>
      </c>
      <c r="D21" s="147">
        <f>C21/$C$82</f>
        <v>0.10364270643503606</v>
      </c>
      <c r="E21" s="149"/>
      <c r="F21" s="149"/>
      <c r="G21" s="149"/>
      <c r="H21" s="163"/>
      <c r="I21" s="156">
        <v>0.1</v>
      </c>
      <c r="J21" s="156">
        <v>0.4</v>
      </c>
      <c r="K21" s="166">
        <v>0.3</v>
      </c>
      <c r="L21" s="156">
        <v>0.2</v>
      </c>
      <c r="M21" s="167"/>
      <c r="N21" s="149"/>
      <c r="O21" s="149"/>
      <c r="P21" s="152"/>
      <c r="Q21" s="133"/>
      <c r="R21" s="133"/>
    </row>
    <row r="22" spans="1:18">
      <c r="A22" s="144"/>
      <c r="B22" s="149"/>
      <c r="C22" s="146"/>
      <c r="D22" s="147"/>
      <c r="E22" s="149"/>
      <c r="F22" s="149"/>
      <c r="G22" s="149"/>
      <c r="H22" s="154">
        <f>$C21*H21</f>
        <v>0</v>
      </c>
      <c r="I22" s="154">
        <f>$C21*I21</f>
        <v>61637.586000000003</v>
      </c>
      <c r="J22" s="154">
        <f>$C21*J21</f>
        <v>246550.34400000001</v>
      </c>
      <c r="K22" s="164">
        <f>$C21*K21</f>
        <v>184912.758</v>
      </c>
      <c r="L22" s="154">
        <f>$C21*L21</f>
        <v>123275.17200000001</v>
      </c>
      <c r="M22" s="168"/>
      <c r="N22" s="149"/>
      <c r="O22" s="149"/>
      <c r="P22" s="152"/>
      <c r="Q22" s="133"/>
      <c r="R22" s="133"/>
    </row>
    <row r="23" spans="1:18">
      <c r="A23" s="144">
        <v>7</v>
      </c>
      <c r="B23" s="165" t="s">
        <v>415</v>
      </c>
      <c r="C23" s="146">
        <v>488833.91</v>
      </c>
      <c r="D23" s="147">
        <f>C23/$C$82</f>
        <v>8.2196712618856999E-2</v>
      </c>
      <c r="E23" s="149"/>
      <c r="F23" s="149"/>
      <c r="G23" s="149"/>
      <c r="H23" s="156">
        <v>0.15</v>
      </c>
      <c r="I23" s="156">
        <v>0.2</v>
      </c>
      <c r="J23" s="156">
        <v>0.2</v>
      </c>
      <c r="K23" s="169">
        <v>0.2</v>
      </c>
      <c r="L23" s="170">
        <v>0.2</v>
      </c>
      <c r="M23" s="170">
        <v>0.05</v>
      </c>
      <c r="N23" s="149"/>
      <c r="O23" s="149"/>
      <c r="P23" s="152"/>
      <c r="Q23" s="133"/>
      <c r="R23" s="133"/>
    </row>
    <row r="24" spans="1:18">
      <c r="A24" s="144"/>
      <c r="B24" s="149"/>
      <c r="C24" s="146"/>
      <c r="D24" s="147"/>
      <c r="E24" s="149"/>
      <c r="F24" s="149"/>
      <c r="G24" s="149"/>
      <c r="H24" s="154">
        <f>$C23*H23</f>
        <v>73325.08649999999</v>
      </c>
      <c r="I24" s="154">
        <f>$C23*I23</f>
        <v>97766.782000000007</v>
      </c>
      <c r="J24" s="154">
        <f>$C23*J23</f>
        <v>97766.782000000007</v>
      </c>
      <c r="K24" s="171">
        <f>K23*C23</f>
        <v>97766.782000000007</v>
      </c>
      <c r="L24" s="172">
        <f>L23*C23</f>
        <v>97766.782000000007</v>
      </c>
      <c r="M24" s="168">
        <f>M23*C23</f>
        <v>24441.695500000002</v>
      </c>
      <c r="N24" s="149"/>
      <c r="O24" s="149"/>
      <c r="P24" s="152"/>
      <c r="Q24" s="133"/>
      <c r="R24" s="133"/>
    </row>
    <row r="25" spans="1:18">
      <c r="A25" s="144">
        <v>8</v>
      </c>
      <c r="B25" s="165" t="s">
        <v>438</v>
      </c>
      <c r="C25" s="146">
        <v>64674.12</v>
      </c>
      <c r="D25" s="147">
        <f>C25/$C$82</f>
        <v>1.0874859429284421E-2</v>
      </c>
      <c r="E25" s="149"/>
      <c r="F25" s="149"/>
      <c r="G25" s="149"/>
      <c r="H25" s="156">
        <v>0.15</v>
      </c>
      <c r="I25" s="156">
        <v>0.2</v>
      </c>
      <c r="J25" s="156">
        <v>0.2</v>
      </c>
      <c r="K25" s="169">
        <v>0.2</v>
      </c>
      <c r="L25" s="170">
        <v>0.2</v>
      </c>
      <c r="M25" s="170">
        <v>0.05</v>
      </c>
      <c r="N25" s="149"/>
      <c r="O25" s="149"/>
      <c r="P25" s="152"/>
      <c r="Q25" s="133"/>
      <c r="R25" s="133"/>
    </row>
    <row r="26" spans="1:18">
      <c r="A26" s="144"/>
      <c r="B26" s="149"/>
      <c r="C26" s="146"/>
      <c r="D26" s="147"/>
      <c r="E26" s="149"/>
      <c r="F26" s="149"/>
      <c r="G26" s="149"/>
      <c r="H26" s="154">
        <f t="shared" ref="H26:M26" si="1">$C25*H25</f>
        <v>9701.1180000000004</v>
      </c>
      <c r="I26" s="154">
        <f t="shared" si="1"/>
        <v>12934.824000000001</v>
      </c>
      <c r="J26" s="154">
        <f t="shared" si="1"/>
        <v>12934.824000000001</v>
      </c>
      <c r="K26" s="154">
        <f t="shared" si="1"/>
        <v>12934.824000000001</v>
      </c>
      <c r="L26" s="154">
        <f t="shared" si="1"/>
        <v>12934.824000000001</v>
      </c>
      <c r="M26" s="154">
        <f t="shared" si="1"/>
        <v>3233.7060000000001</v>
      </c>
      <c r="N26" s="149"/>
      <c r="O26" s="149"/>
      <c r="P26" s="152"/>
      <c r="Q26" s="133"/>
      <c r="R26" s="133"/>
    </row>
    <row r="27" spans="1:18">
      <c r="A27" s="144">
        <v>9</v>
      </c>
      <c r="B27" s="165" t="s">
        <v>1693</v>
      </c>
      <c r="C27" s="146">
        <v>543372.4</v>
      </c>
      <c r="D27" s="147">
        <f>C27/$C$82</f>
        <v>9.1367280571469797E-2</v>
      </c>
      <c r="E27" s="149"/>
      <c r="F27" s="149"/>
      <c r="G27" s="149"/>
      <c r="H27" s="156">
        <v>0.15</v>
      </c>
      <c r="I27" s="156">
        <v>0.15</v>
      </c>
      <c r="J27" s="156">
        <v>0.25</v>
      </c>
      <c r="K27" s="169">
        <v>0.2</v>
      </c>
      <c r="L27" s="170">
        <v>0.25</v>
      </c>
      <c r="M27" s="151"/>
      <c r="N27" s="149"/>
      <c r="O27" s="149"/>
      <c r="P27" s="152"/>
      <c r="Q27" s="133"/>
      <c r="R27" s="133"/>
    </row>
    <row r="28" spans="1:18">
      <c r="A28" s="144"/>
      <c r="B28" s="149"/>
      <c r="C28" s="146"/>
      <c r="D28" s="147"/>
      <c r="E28" s="149"/>
      <c r="F28" s="149"/>
      <c r="G28" s="149"/>
      <c r="H28" s="154">
        <f>$C27*H27</f>
        <v>81505.86</v>
      </c>
      <c r="I28" s="154">
        <f>$C27*I27</f>
        <v>81505.86</v>
      </c>
      <c r="J28" s="154">
        <f>$C27*J27</f>
        <v>135843.1</v>
      </c>
      <c r="K28" s="164">
        <f>K27*C27</f>
        <v>108674.48000000001</v>
      </c>
      <c r="L28" s="154">
        <f>L27*C27</f>
        <v>135843.1</v>
      </c>
      <c r="M28" s="151"/>
      <c r="N28" s="149"/>
      <c r="O28" s="149"/>
      <c r="P28" s="152"/>
      <c r="Q28" s="133"/>
      <c r="R28" s="133"/>
    </row>
    <row r="29" spans="1:18">
      <c r="A29" s="144">
        <v>10</v>
      </c>
      <c r="B29" s="165" t="s">
        <v>501</v>
      </c>
      <c r="C29" s="146">
        <v>284079.28999999998</v>
      </c>
      <c r="D29" s="147">
        <f>C29/$C$82</f>
        <v>4.7767520385602828E-2</v>
      </c>
      <c r="E29" s="149"/>
      <c r="F29" s="149"/>
      <c r="G29" s="149"/>
      <c r="H29" s="163"/>
      <c r="I29" s="163"/>
      <c r="J29" s="163"/>
      <c r="K29" s="156">
        <v>0.1</v>
      </c>
      <c r="L29" s="156">
        <v>0.25</v>
      </c>
      <c r="M29" s="156">
        <v>0.35</v>
      </c>
      <c r="N29" s="156">
        <v>0.1</v>
      </c>
      <c r="O29" s="156">
        <v>0.1</v>
      </c>
      <c r="P29" s="173">
        <v>0.1</v>
      </c>
      <c r="Q29" s="216"/>
      <c r="R29" s="216"/>
    </row>
    <row r="30" spans="1:18">
      <c r="A30" s="144"/>
      <c r="B30" s="149"/>
      <c r="C30" s="146"/>
      <c r="D30" s="147"/>
      <c r="E30" s="149"/>
      <c r="F30" s="149"/>
      <c r="G30" s="149"/>
      <c r="H30" s="154"/>
      <c r="I30" s="154"/>
      <c r="J30" s="154"/>
      <c r="K30" s="174">
        <f t="shared" ref="K30:P30" si="2">K29*$C29</f>
        <v>28407.929</v>
      </c>
      <c r="L30" s="174">
        <f t="shared" si="2"/>
        <v>71019.822499999995</v>
      </c>
      <c r="M30" s="174">
        <f t="shared" si="2"/>
        <v>99427.751499999984</v>
      </c>
      <c r="N30" s="175">
        <f t="shared" si="2"/>
        <v>28407.929</v>
      </c>
      <c r="O30" s="175">
        <f t="shared" si="2"/>
        <v>28407.929</v>
      </c>
      <c r="P30" s="176">
        <f t="shared" si="2"/>
        <v>28407.929</v>
      </c>
      <c r="Q30" s="207"/>
      <c r="R30" s="207"/>
    </row>
    <row r="31" spans="1:18">
      <c r="A31" s="144">
        <v>11</v>
      </c>
      <c r="B31" s="165" t="s">
        <v>1694</v>
      </c>
      <c r="C31" s="146">
        <v>212020.56999999998</v>
      </c>
      <c r="D31" s="147">
        <f>C31/$C$82</f>
        <v>3.5650951182122886E-2</v>
      </c>
      <c r="E31" s="149"/>
      <c r="F31" s="149"/>
      <c r="G31" s="149"/>
      <c r="H31" s="149"/>
      <c r="I31" s="156">
        <v>0.1</v>
      </c>
      <c r="J31" s="156">
        <v>0.3</v>
      </c>
      <c r="K31" s="156">
        <v>0.2</v>
      </c>
      <c r="L31" s="170">
        <v>0.1</v>
      </c>
      <c r="M31" s="170">
        <v>0.1</v>
      </c>
      <c r="N31" s="170">
        <v>0.1</v>
      </c>
      <c r="O31" s="170">
        <v>0.1</v>
      </c>
      <c r="P31" s="152"/>
      <c r="Q31" s="133"/>
      <c r="R31" s="133"/>
    </row>
    <row r="32" spans="1:18">
      <c r="A32" s="144"/>
      <c r="B32" s="149"/>
      <c r="C32" s="146"/>
      <c r="D32" s="147"/>
      <c r="E32" s="149"/>
      <c r="F32" s="149"/>
      <c r="G32" s="149"/>
      <c r="H32" s="154"/>
      <c r="I32" s="154">
        <f>$C31*I31</f>
        <v>21202.057000000001</v>
      </c>
      <c r="J32" s="154">
        <f>$C31*J31</f>
        <v>63606.170999999988</v>
      </c>
      <c r="K32" s="174">
        <f>K31*C31</f>
        <v>42404.114000000001</v>
      </c>
      <c r="L32" s="175">
        <f>L31*C31</f>
        <v>21202.057000000001</v>
      </c>
      <c r="M32" s="175">
        <f>M31*C31</f>
        <v>21202.057000000001</v>
      </c>
      <c r="N32" s="175">
        <f>N31*C31</f>
        <v>21202.057000000001</v>
      </c>
      <c r="O32" s="175">
        <f>O31*C31</f>
        <v>21202.057000000001</v>
      </c>
      <c r="P32" s="152"/>
      <c r="Q32" s="133"/>
      <c r="R32" s="133"/>
    </row>
    <row r="33" spans="1:18">
      <c r="A33" s="144">
        <v>12</v>
      </c>
      <c r="B33" s="165" t="s">
        <v>1695</v>
      </c>
      <c r="C33" s="146">
        <v>149629.73000000001</v>
      </c>
      <c r="D33" s="147">
        <f>C33/$C$82</f>
        <v>2.5160021971567331E-2</v>
      </c>
      <c r="E33" s="149"/>
      <c r="F33" s="159"/>
      <c r="G33" s="159"/>
      <c r="H33" s="159"/>
      <c r="I33" s="156">
        <v>0.2</v>
      </c>
      <c r="J33" s="156">
        <v>0.2</v>
      </c>
      <c r="K33" s="166">
        <v>0.3</v>
      </c>
      <c r="L33" s="156">
        <v>0.25</v>
      </c>
      <c r="M33" s="156">
        <v>0.05</v>
      </c>
      <c r="N33" s="149"/>
      <c r="O33" s="149"/>
      <c r="P33" s="152"/>
      <c r="Q33" s="133"/>
      <c r="R33" s="133"/>
    </row>
    <row r="34" spans="1:18">
      <c r="A34" s="144"/>
      <c r="B34" s="149"/>
      <c r="C34" s="146"/>
      <c r="D34" s="147"/>
      <c r="E34" s="149"/>
      <c r="F34" s="162"/>
      <c r="G34" s="162"/>
      <c r="H34" s="154"/>
      <c r="I34" s="154">
        <f>$C33*I33</f>
        <v>29925.946000000004</v>
      </c>
      <c r="J34" s="154">
        <f>$C33*J33</f>
        <v>29925.946000000004</v>
      </c>
      <c r="K34" s="164">
        <f>$C33*K33</f>
        <v>44888.919000000002</v>
      </c>
      <c r="L34" s="154">
        <f>$C33*L33</f>
        <v>37407.432500000003</v>
      </c>
      <c r="M34" s="168">
        <f>M33*C33</f>
        <v>7481.4865000000009</v>
      </c>
      <c r="N34" s="149"/>
      <c r="O34" s="149"/>
      <c r="P34" s="152"/>
      <c r="Q34" s="133"/>
      <c r="R34" s="133"/>
    </row>
    <row r="35" spans="1:18">
      <c r="A35" s="144">
        <v>13</v>
      </c>
      <c r="B35" s="177" t="s">
        <v>812</v>
      </c>
      <c r="C35" s="146">
        <v>38348.69</v>
      </c>
      <c r="D35" s="147">
        <f>C35/$C$82</f>
        <v>6.448276575656618E-3</v>
      </c>
      <c r="E35" s="149"/>
      <c r="F35" s="159"/>
      <c r="G35" s="159"/>
      <c r="H35" s="156">
        <v>0.2</v>
      </c>
      <c r="I35" s="156">
        <v>0.2</v>
      </c>
      <c r="J35" s="156">
        <v>0.2</v>
      </c>
      <c r="K35" s="166">
        <v>0.2</v>
      </c>
      <c r="L35" s="156">
        <v>0.2</v>
      </c>
      <c r="M35" s="151"/>
      <c r="N35" s="149"/>
      <c r="O35" s="149"/>
      <c r="P35" s="152"/>
      <c r="Q35" s="133"/>
      <c r="R35" s="133"/>
    </row>
    <row r="36" spans="1:18">
      <c r="A36" s="144"/>
      <c r="B36" s="149"/>
      <c r="C36" s="146"/>
      <c r="D36" s="147"/>
      <c r="E36" s="149"/>
      <c r="F36" s="162"/>
      <c r="G36" s="162"/>
      <c r="H36" s="154">
        <f>$C35*H35</f>
        <v>7669.7380000000012</v>
      </c>
      <c r="I36" s="154">
        <f>$C35*I35</f>
        <v>7669.7380000000012</v>
      </c>
      <c r="J36" s="154">
        <f>$C35*J35</f>
        <v>7669.7380000000012</v>
      </c>
      <c r="K36" s="164">
        <f>$C35*K35</f>
        <v>7669.7380000000012</v>
      </c>
      <c r="L36" s="154">
        <f>$C35*L35</f>
        <v>7669.7380000000012</v>
      </c>
      <c r="M36" s="151"/>
      <c r="N36" s="149"/>
      <c r="O36" s="149"/>
      <c r="P36" s="152"/>
      <c r="Q36" s="133"/>
      <c r="R36" s="133"/>
    </row>
    <row r="37" spans="1:18">
      <c r="A37" s="144">
        <v>14</v>
      </c>
      <c r="B37" s="165" t="s">
        <v>1696</v>
      </c>
      <c r="C37" s="146">
        <v>103330.59</v>
      </c>
      <c r="D37" s="147">
        <f>C37/$C$82</f>
        <v>1.7374888765321006E-2</v>
      </c>
      <c r="E37" s="149"/>
      <c r="F37" s="157"/>
      <c r="G37" s="163"/>
      <c r="H37" s="163"/>
      <c r="I37" s="163"/>
      <c r="J37" s="156">
        <v>0.1</v>
      </c>
      <c r="K37" s="166">
        <v>0.2</v>
      </c>
      <c r="L37" s="166">
        <v>0.3</v>
      </c>
      <c r="M37" s="166">
        <v>0.4</v>
      </c>
      <c r="N37" s="149"/>
      <c r="O37" s="149"/>
      <c r="P37" s="152"/>
      <c r="Q37" s="133"/>
      <c r="R37" s="133"/>
    </row>
    <row r="38" spans="1:18">
      <c r="A38" s="144"/>
      <c r="B38" s="149"/>
      <c r="C38" s="146"/>
      <c r="D38" s="147"/>
      <c r="E38" s="149"/>
      <c r="F38" s="178"/>
      <c r="G38" s="162"/>
      <c r="H38" s="154"/>
      <c r="I38" s="154"/>
      <c r="J38" s="154">
        <f>$C37*J37</f>
        <v>10333.059000000001</v>
      </c>
      <c r="K38" s="164">
        <f>$C37*K37</f>
        <v>20666.118000000002</v>
      </c>
      <c r="L38" s="162">
        <f>L37*C37</f>
        <v>30999.176999999996</v>
      </c>
      <c r="M38" s="168">
        <f>M37*C37</f>
        <v>41332.236000000004</v>
      </c>
      <c r="N38" s="149"/>
      <c r="O38" s="149"/>
      <c r="P38" s="152"/>
      <c r="Q38" s="133"/>
      <c r="R38" s="133"/>
    </row>
    <row r="39" spans="1:18">
      <c r="A39" s="144">
        <v>15</v>
      </c>
      <c r="B39" s="165" t="s">
        <v>1697</v>
      </c>
      <c r="C39" s="146">
        <v>122601</v>
      </c>
      <c r="D39" s="147">
        <f>C39/$C$82</f>
        <v>2.0615180243499245E-2</v>
      </c>
      <c r="E39" s="149"/>
      <c r="F39" s="157"/>
      <c r="G39" s="163"/>
      <c r="H39" s="156">
        <v>0.3</v>
      </c>
      <c r="I39" s="156">
        <v>0.3</v>
      </c>
      <c r="J39" s="159"/>
      <c r="K39" s="179"/>
      <c r="L39" s="156">
        <v>0.2</v>
      </c>
      <c r="M39" s="156">
        <v>0.2</v>
      </c>
      <c r="N39" s="149"/>
      <c r="O39" s="149"/>
      <c r="P39" s="152"/>
      <c r="Q39" s="133"/>
      <c r="R39" s="133"/>
    </row>
    <row r="40" spans="1:18">
      <c r="A40" s="144"/>
      <c r="B40" s="149"/>
      <c r="C40" s="146"/>
      <c r="D40" s="147"/>
      <c r="E40" s="149"/>
      <c r="F40" s="178"/>
      <c r="G40" s="162"/>
      <c r="H40" s="154">
        <f>$C39*H39</f>
        <v>36780.299999999996</v>
      </c>
      <c r="I40" s="154">
        <f>$C39*I39</f>
        <v>36780.299999999996</v>
      </c>
      <c r="J40" s="162"/>
      <c r="K40" s="180"/>
      <c r="L40" s="162">
        <f>L39*C39</f>
        <v>24520.2</v>
      </c>
      <c r="M40" s="168">
        <f>M39*C39</f>
        <v>24520.2</v>
      </c>
      <c r="N40" s="149"/>
      <c r="O40" s="149"/>
      <c r="P40" s="152"/>
      <c r="Q40" s="133"/>
      <c r="R40" s="133"/>
    </row>
    <row r="41" spans="1:18">
      <c r="A41" s="144">
        <v>16</v>
      </c>
      <c r="B41" s="165" t="s">
        <v>1066</v>
      </c>
      <c r="C41" s="146">
        <v>4650.05</v>
      </c>
      <c r="D41" s="147">
        <f>C41/$C$82</f>
        <v>7.8189915980525168E-4</v>
      </c>
      <c r="E41" s="149"/>
      <c r="F41" s="159"/>
      <c r="G41" s="159"/>
      <c r="H41" s="156">
        <v>0.05</v>
      </c>
      <c r="I41" s="156">
        <v>0.1</v>
      </c>
      <c r="J41" s="156">
        <v>0.1</v>
      </c>
      <c r="K41" s="156">
        <v>0.2</v>
      </c>
      <c r="L41" s="156">
        <v>0.3</v>
      </c>
      <c r="M41" s="156">
        <v>0.25</v>
      </c>
      <c r="N41" s="149"/>
      <c r="O41" s="149"/>
      <c r="P41" s="152"/>
      <c r="Q41" s="133"/>
      <c r="R41" s="133"/>
    </row>
    <row r="42" spans="1:18">
      <c r="A42" s="144"/>
      <c r="B42" s="149"/>
      <c r="C42" s="146"/>
      <c r="D42" s="147"/>
      <c r="E42" s="149"/>
      <c r="F42" s="154"/>
      <c r="G42" s="154"/>
      <c r="H42" s="154">
        <f t="shared" ref="H42:M42" si="3">H41*$C41</f>
        <v>232.50250000000003</v>
      </c>
      <c r="I42" s="154">
        <f t="shared" si="3"/>
        <v>465.00500000000005</v>
      </c>
      <c r="J42" s="154">
        <f t="shared" si="3"/>
        <v>465.00500000000005</v>
      </c>
      <c r="K42" s="154">
        <f t="shared" si="3"/>
        <v>930.0100000000001</v>
      </c>
      <c r="L42" s="154">
        <f t="shared" si="3"/>
        <v>1395.0150000000001</v>
      </c>
      <c r="M42" s="154">
        <f t="shared" si="3"/>
        <v>1162.5125</v>
      </c>
      <c r="N42" s="149"/>
      <c r="O42" s="149"/>
      <c r="P42" s="152"/>
      <c r="Q42" s="133"/>
      <c r="R42" s="133"/>
    </row>
    <row r="43" spans="1:18">
      <c r="A43" s="144">
        <v>17</v>
      </c>
      <c r="B43" s="165" t="s">
        <v>1105</v>
      </c>
      <c r="C43" s="146">
        <v>47857.41</v>
      </c>
      <c r="D43" s="147">
        <f>C43/$C$82</f>
        <v>8.047154045538317E-3</v>
      </c>
      <c r="E43" s="149"/>
      <c r="F43" s="154"/>
      <c r="G43" s="154"/>
      <c r="H43" s="181"/>
      <c r="I43" s="181"/>
      <c r="J43" s="182">
        <v>0.1</v>
      </c>
      <c r="K43" s="182">
        <v>0.1</v>
      </c>
      <c r="L43" s="182">
        <v>0.25</v>
      </c>
      <c r="M43" s="182">
        <v>0.25</v>
      </c>
      <c r="N43" s="182">
        <v>0.1</v>
      </c>
      <c r="O43" s="182">
        <v>0.1</v>
      </c>
      <c r="P43" s="183">
        <v>0.1</v>
      </c>
      <c r="Q43" s="217"/>
      <c r="R43" s="217"/>
    </row>
    <row r="44" spans="1:18">
      <c r="A44" s="144"/>
      <c r="B44" s="149"/>
      <c r="C44" s="184"/>
      <c r="D44" s="147"/>
      <c r="E44" s="149"/>
      <c r="F44" s="154"/>
      <c r="G44" s="154"/>
      <c r="H44" s="162"/>
      <c r="I44" s="162"/>
      <c r="J44" s="154">
        <f>J43*$C43</f>
        <v>4785.7410000000009</v>
      </c>
      <c r="K44" s="154">
        <f>K43*$C43</f>
        <v>4785.7410000000009</v>
      </c>
      <c r="L44" s="154">
        <f>L43*$C43</f>
        <v>11964.352500000001</v>
      </c>
      <c r="M44" s="154">
        <f>M43*$C43</f>
        <v>11964.352500000001</v>
      </c>
      <c r="N44" s="175">
        <f>N43*C43</f>
        <v>4785.7410000000009</v>
      </c>
      <c r="O44" s="175">
        <f>O43*C43</f>
        <v>4785.7410000000009</v>
      </c>
      <c r="P44" s="176">
        <f>P43*C43</f>
        <v>4785.7410000000009</v>
      </c>
      <c r="Q44" s="207"/>
      <c r="R44" s="207"/>
    </row>
    <row r="45" spans="1:18">
      <c r="A45" s="144">
        <v>18</v>
      </c>
      <c r="B45" s="165" t="s">
        <v>1698</v>
      </c>
      <c r="C45" s="184">
        <v>368441.58</v>
      </c>
      <c r="D45" s="147">
        <f>C45/$C$82</f>
        <v>6.1952917030853309E-2</v>
      </c>
      <c r="E45" s="149"/>
      <c r="F45" s="154"/>
      <c r="G45" s="154"/>
      <c r="H45" s="154"/>
      <c r="I45" s="182">
        <v>0.2</v>
      </c>
      <c r="J45" s="154"/>
      <c r="K45" s="164"/>
      <c r="L45" s="154"/>
      <c r="M45" s="185">
        <v>0.8</v>
      </c>
      <c r="N45" s="149"/>
      <c r="O45" s="149"/>
      <c r="P45" s="152"/>
      <c r="Q45" s="133"/>
      <c r="R45" s="133"/>
    </row>
    <row r="46" spans="1:18">
      <c r="A46" s="144"/>
      <c r="B46" s="149"/>
      <c r="C46" s="184"/>
      <c r="D46" s="147"/>
      <c r="E46" s="149"/>
      <c r="F46" s="154"/>
      <c r="G46" s="154"/>
      <c r="H46" s="154"/>
      <c r="I46" s="154">
        <f>I45*C45</f>
        <v>73688.316000000006</v>
      </c>
      <c r="J46" s="154"/>
      <c r="K46" s="164"/>
      <c r="L46" s="154"/>
      <c r="M46" s="168">
        <f>M45*C45</f>
        <v>294753.26400000002</v>
      </c>
      <c r="N46" s="149"/>
      <c r="O46" s="149"/>
      <c r="P46" s="152"/>
      <c r="Q46" s="133"/>
      <c r="R46" s="133"/>
    </row>
    <row r="47" spans="1:18">
      <c r="A47" s="144">
        <v>19</v>
      </c>
      <c r="B47" s="186" t="s">
        <v>1699</v>
      </c>
      <c r="C47" s="184">
        <v>27093.9</v>
      </c>
      <c r="D47" s="187">
        <f>C47/$C$82</f>
        <v>4.5557999689997981E-3</v>
      </c>
      <c r="E47" s="149"/>
      <c r="F47" s="154"/>
      <c r="G47" s="154"/>
      <c r="H47" s="154"/>
      <c r="I47" s="154"/>
      <c r="J47" s="154"/>
      <c r="K47" s="188"/>
      <c r="L47" s="182">
        <v>0.1</v>
      </c>
      <c r="M47" s="182">
        <v>0.3</v>
      </c>
      <c r="N47" s="182">
        <v>0.2</v>
      </c>
      <c r="O47" s="182">
        <v>0.2</v>
      </c>
      <c r="P47" s="183">
        <v>0.2</v>
      </c>
      <c r="Q47" s="217"/>
      <c r="R47" s="217"/>
    </row>
    <row r="48" spans="1:18">
      <c r="A48" s="144"/>
      <c r="B48" s="149"/>
      <c r="C48" s="184"/>
      <c r="D48" s="147"/>
      <c r="E48" s="149"/>
      <c r="F48" s="154"/>
      <c r="G48" s="154"/>
      <c r="H48" s="154"/>
      <c r="I48" s="154"/>
      <c r="J48" s="154"/>
      <c r="K48" s="180"/>
      <c r="L48" s="164">
        <f>L47*$C47</f>
        <v>2709.3900000000003</v>
      </c>
      <c r="M48" s="164">
        <f>M47*$C47</f>
        <v>8128.17</v>
      </c>
      <c r="N48" s="154">
        <f>N47*$C47</f>
        <v>5418.7800000000007</v>
      </c>
      <c r="O48" s="154">
        <f>O47*$C47</f>
        <v>5418.7800000000007</v>
      </c>
      <c r="P48" s="189">
        <f>P47*$C47</f>
        <v>5418.7800000000007</v>
      </c>
      <c r="Q48" s="206"/>
      <c r="R48" s="206"/>
    </row>
    <row r="49" spans="1:18">
      <c r="A49" s="144">
        <v>20</v>
      </c>
      <c r="B49" s="186" t="s">
        <v>1700</v>
      </c>
      <c r="C49" s="184">
        <v>58827.72</v>
      </c>
      <c r="D49" s="147">
        <f>C49/$C$82</f>
        <v>9.8917957530045061E-3</v>
      </c>
      <c r="E49" s="149"/>
      <c r="F49" s="154"/>
      <c r="G49" s="154"/>
      <c r="H49" s="154"/>
      <c r="I49" s="154"/>
      <c r="J49" s="154"/>
      <c r="K49" s="164"/>
      <c r="L49" s="154"/>
      <c r="M49" s="151"/>
      <c r="N49" s="181"/>
      <c r="O49" s="181"/>
      <c r="P49" s="183">
        <v>1</v>
      </c>
      <c r="Q49" s="217"/>
      <c r="R49" s="217"/>
    </row>
    <row r="50" spans="1:18">
      <c r="A50" s="144"/>
      <c r="B50" s="149"/>
      <c r="C50" s="184"/>
      <c r="D50" s="147"/>
      <c r="E50" s="149"/>
      <c r="F50" s="154"/>
      <c r="G50" s="154"/>
      <c r="H50" s="154"/>
      <c r="I50" s="154"/>
      <c r="J50" s="154"/>
      <c r="K50" s="164"/>
      <c r="L50" s="154"/>
      <c r="M50" s="151"/>
      <c r="N50" s="190"/>
      <c r="O50" s="190"/>
      <c r="P50" s="176">
        <f>P49*C49</f>
        <v>58827.72</v>
      </c>
      <c r="Q50" s="207"/>
      <c r="R50" s="207"/>
    </row>
    <row r="51" spans="1:18">
      <c r="A51" s="144">
        <v>21</v>
      </c>
      <c r="B51" s="165" t="s">
        <v>1464</v>
      </c>
      <c r="C51" s="184">
        <v>6647.87</v>
      </c>
      <c r="D51" s="147">
        <f>C51/$C$82</f>
        <v>1.1178296937655592E-3</v>
      </c>
      <c r="E51" s="149"/>
      <c r="F51" s="182">
        <v>0.15</v>
      </c>
      <c r="G51" s="182">
        <v>0.1</v>
      </c>
      <c r="H51" s="191"/>
      <c r="I51" s="191"/>
      <c r="J51" s="191"/>
      <c r="K51" s="192">
        <v>0.1</v>
      </c>
      <c r="L51" s="182">
        <v>0.2</v>
      </c>
      <c r="M51" s="192">
        <v>0.15</v>
      </c>
      <c r="N51" s="182">
        <v>0.1</v>
      </c>
      <c r="O51" s="182">
        <v>0.1</v>
      </c>
      <c r="P51" s="183">
        <v>0.1</v>
      </c>
      <c r="Q51" s="217"/>
      <c r="R51" s="217"/>
    </row>
    <row r="52" spans="1:18">
      <c r="A52" s="144"/>
      <c r="B52" s="149"/>
      <c r="C52" s="184"/>
      <c r="D52" s="147"/>
      <c r="E52" s="149"/>
      <c r="F52" s="154">
        <f>F51*C51</f>
        <v>997.18049999999994</v>
      </c>
      <c r="G52" s="154">
        <f>G51*C51</f>
        <v>664.78700000000003</v>
      </c>
      <c r="H52" s="154"/>
      <c r="I52" s="154"/>
      <c r="J52" s="154"/>
      <c r="K52" s="164">
        <f>K51*C51</f>
        <v>664.78700000000003</v>
      </c>
      <c r="L52" s="154">
        <f>L51*C51</f>
        <v>1329.5740000000001</v>
      </c>
      <c r="M52" s="168">
        <f>M51*C51</f>
        <v>997.18049999999994</v>
      </c>
      <c r="N52" s="175">
        <f>N51*C51</f>
        <v>664.78700000000003</v>
      </c>
      <c r="O52" s="175">
        <f>O51*C51</f>
        <v>664.78700000000003</v>
      </c>
      <c r="P52" s="176">
        <f>P51*C51</f>
        <v>664.78700000000003</v>
      </c>
      <c r="Q52" s="207"/>
      <c r="R52" s="207"/>
    </row>
    <row r="53" spans="1:18">
      <c r="A53" s="144">
        <v>22</v>
      </c>
      <c r="B53" s="165" t="s">
        <v>1701</v>
      </c>
      <c r="C53" s="184">
        <v>92082.66</v>
      </c>
      <c r="D53" s="147">
        <f>C53/$C$82</f>
        <v>1.5483565657709629E-2</v>
      </c>
      <c r="E53" s="182">
        <v>0.15</v>
      </c>
      <c r="F53" s="182">
        <v>0.25</v>
      </c>
      <c r="G53" s="181"/>
      <c r="H53" s="154"/>
      <c r="I53" s="154"/>
      <c r="J53" s="154"/>
      <c r="K53" s="164"/>
      <c r="L53" s="181"/>
      <c r="M53" s="182">
        <v>0.15</v>
      </c>
      <c r="N53" s="182">
        <v>0.15</v>
      </c>
      <c r="O53" s="182">
        <v>0.15</v>
      </c>
      <c r="P53" s="183">
        <v>0.15</v>
      </c>
      <c r="Q53" s="217"/>
      <c r="R53" s="217"/>
    </row>
    <row r="54" spans="1:18">
      <c r="A54" s="144"/>
      <c r="B54" s="149"/>
      <c r="C54" s="184"/>
      <c r="D54" s="147"/>
      <c r="E54" s="175">
        <f>E53*C53</f>
        <v>13812.398999999999</v>
      </c>
      <c r="F54" s="175">
        <f>F53*C53</f>
        <v>23020.665000000001</v>
      </c>
      <c r="G54" s="175"/>
      <c r="H54" s="154"/>
      <c r="I54" s="154"/>
      <c r="J54" s="154"/>
      <c r="K54" s="164"/>
      <c r="L54" s="162"/>
      <c r="M54" s="168">
        <f>M53*C53</f>
        <v>13812.398999999999</v>
      </c>
      <c r="N54" s="175">
        <f>N53*C53</f>
        <v>13812.398999999999</v>
      </c>
      <c r="O54" s="175">
        <f>O53*C53</f>
        <v>13812.398999999999</v>
      </c>
      <c r="P54" s="176">
        <f>P53*C53</f>
        <v>13812.398999999999</v>
      </c>
      <c r="Q54" s="207"/>
      <c r="R54" s="207"/>
    </row>
    <row r="55" spans="1:18">
      <c r="A55" s="144">
        <v>23</v>
      </c>
      <c r="B55" s="165" t="s">
        <v>1520</v>
      </c>
      <c r="C55" s="184">
        <v>178835.77</v>
      </c>
      <c r="D55" s="147">
        <f>C55/$C$82</f>
        <v>3.0070975216637503E-2</v>
      </c>
      <c r="E55" s="149"/>
      <c r="F55" s="154"/>
      <c r="G55" s="154"/>
      <c r="H55" s="154"/>
      <c r="I55" s="154"/>
      <c r="J55" s="154"/>
      <c r="K55" s="164"/>
      <c r="L55" s="154"/>
      <c r="M55" s="188"/>
      <c r="N55" s="181"/>
      <c r="O55" s="182">
        <v>0.6</v>
      </c>
      <c r="P55" s="183">
        <v>0.4</v>
      </c>
      <c r="Q55" s="217"/>
      <c r="R55" s="217"/>
    </row>
    <row r="56" spans="1:18">
      <c r="A56" s="144"/>
      <c r="B56" s="149"/>
      <c r="C56" s="184"/>
      <c r="D56" s="147"/>
      <c r="E56" s="149"/>
      <c r="F56" s="149"/>
      <c r="G56" s="149"/>
      <c r="H56" s="149"/>
      <c r="I56" s="149"/>
      <c r="J56" s="149"/>
      <c r="K56" s="149"/>
      <c r="L56" s="149"/>
      <c r="M56" s="190"/>
      <c r="N56" s="190"/>
      <c r="O56" s="175">
        <f>O55*C55</f>
        <v>107301.46199999998</v>
      </c>
      <c r="P56" s="176">
        <f>P55*C55</f>
        <v>71534.308000000005</v>
      </c>
      <c r="Q56" s="207"/>
      <c r="R56" s="207"/>
    </row>
    <row r="57" spans="1:18">
      <c r="A57" s="144">
        <v>24</v>
      </c>
      <c r="B57" s="165" t="s">
        <v>1549</v>
      </c>
      <c r="C57" s="184">
        <v>5228.58</v>
      </c>
      <c r="D57" s="147">
        <f>C57/$C$82</f>
        <v>8.7917813979947375E-4</v>
      </c>
      <c r="E57" s="149"/>
      <c r="F57" s="154"/>
      <c r="G57" s="154"/>
      <c r="H57" s="154"/>
      <c r="I57" s="154"/>
      <c r="J57" s="154"/>
      <c r="K57" s="192">
        <v>0.25</v>
      </c>
      <c r="L57" s="182">
        <v>0.25</v>
      </c>
      <c r="M57" s="192">
        <v>0.15</v>
      </c>
      <c r="N57" s="182">
        <v>0.15</v>
      </c>
      <c r="O57" s="182">
        <v>0.1</v>
      </c>
      <c r="P57" s="183">
        <v>0.1</v>
      </c>
      <c r="Q57" s="217"/>
      <c r="R57" s="217"/>
    </row>
    <row r="58" spans="1:18">
      <c r="A58" s="144"/>
      <c r="B58" s="149"/>
      <c r="C58" s="184"/>
      <c r="D58" s="147"/>
      <c r="E58" s="149"/>
      <c r="F58" s="149"/>
      <c r="G58" s="149"/>
      <c r="H58" s="149"/>
      <c r="I58" s="149"/>
      <c r="J58" s="149"/>
      <c r="K58" s="164">
        <f>K57*C57</f>
        <v>1307.145</v>
      </c>
      <c r="L58" s="154">
        <f>L57*C57</f>
        <v>1307.145</v>
      </c>
      <c r="M58" s="168">
        <f>M57*C57</f>
        <v>784.28699999999992</v>
      </c>
      <c r="N58" s="175">
        <f>N57*C57</f>
        <v>784.28699999999992</v>
      </c>
      <c r="O58" s="175">
        <f>O57*C57</f>
        <v>522.85800000000006</v>
      </c>
      <c r="P58" s="176">
        <f>P57*C57</f>
        <v>522.85800000000006</v>
      </c>
      <c r="Q58" s="207"/>
      <c r="R58" s="207"/>
    </row>
    <row r="59" spans="1:18">
      <c r="A59" s="144">
        <v>25</v>
      </c>
      <c r="B59" s="165" t="s">
        <v>1631</v>
      </c>
      <c r="C59" s="184">
        <v>21272.36</v>
      </c>
      <c r="D59" s="147">
        <f>C59/$C$82</f>
        <v>3.5769164656454973E-3</v>
      </c>
      <c r="E59" s="192">
        <v>1</v>
      </c>
      <c r="F59" s="154"/>
      <c r="G59" s="154"/>
      <c r="H59" s="154"/>
      <c r="I59" s="154"/>
      <c r="J59" s="154"/>
      <c r="K59" s="154"/>
      <c r="L59" s="154"/>
      <c r="M59" s="154"/>
      <c r="N59" s="154"/>
      <c r="O59" s="154"/>
      <c r="P59" s="154"/>
      <c r="Q59" s="206"/>
      <c r="R59" s="206"/>
    </row>
    <row r="60" spans="1:18">
      <c r="A60" s="144"/>
      <c r="B60" s="149"/>
      <c r="C60" s="184"/>
      <c r="D60" s="147"/>
      <c r="E60" s="164">
        <f>E59*C59</f>
        <v>21272.36</v>
      </c>
      <c r="F60" s="149"/>
      <c r="G60" s="149"/>
      <c r="H60" s="149"/>
      <c r="I60" s="149"/>
      <c r="J60" s="149"/>
      <c r="K60" s="164"/>
      <c r="L60" s="154"/>
      <c r="M60" s="168"/>
      <c r="N60" s="175"/>
      <c r="O60" s="175"/>
      <c r="P60" s="176"/>
      <c r="Q60" s="207"/>
      <c r="R60" s="207"/>
    </row>
    <row r="61" spans="1:18">
      <c r="A61" s="144">
        <v>26</v>
      </c>
      <c r="B61" s="165" t="s">
        <v>1562</v>
      </c>
      <c r="C61" s="184">
        <v>66316.399999999994</v>
      </c>
      <c r="D61" s="147">
        <f>C61/$C$82</f>
        <v>1.1151006428169371E-2</v>
      </c>
      <c r="E61" s="192">
        <v>1</v>
      </c>
      <c r="F61" s="154"/>
      <c r="G61" s="154"/>
      <c r="H61" s="154"/>
      <c r="I61" s="154"/>
      <c r="J61" s="154"/>
      <c r="K61" s="228"/>
      <c r="L61" s="229"/>
      <c r="M61" s="228"/>
      <c r="N61" s="229"/>
      <c r="O61" s="229"/>
      <c r="P61" s="230"/>
      <c r="Q61" s="237"/>
      <c r="R61" s="217"/>
    </row>
    <row r="62" spans="1:18">
      <c r="A62" s="144"/>
      <c r="B62" s="149"/>
      <c r="C62" s="184"/>
      <c r="D62" s="147"/>
      <c r="E62" s="164">
        <f>E61*C61</f>
        <v>66316.399999999994</v>
      </c>
      <c r="F62" s="149"/>
      <c r="G62" s="149"/>
      <c r="H62" s="149"/>
      <c r="I62" s="149"/>
      <c r="J62" s="149"/>
      <c r="K62" s="231"/>
      <c r="L62" s="232"/>
      <c r="M62" s="233"/>
      <c r="N62" s="234"/>
      <c r="O62" s="234"/>
      <c r="P62" s="235"/>
      <c r="Q62" s="238"/>
      <c r="R62" s="207"/>
    </row>
    <row r="63" spans="1:18">
      <c r="A63" s="144">
        <v>27</v>
      </c>
      <c r="B63" s="165" t="s">
        <v>1563</v>
      </c>
      <c r="C63" s="184">
        <v>156439.92000000001</v>
      </c>
      <c r="D63" s="147">
        <f>C63/$C$82</f>
        <v>2.6305145537790089E-2</v>
      </c>
      <c r="E63" s="228"/>
      <c r="F63" s="185">
        <v>0.7</v>
      </c>
      <c r="G63" s="185">
        <v>0.3</v>
      </c>
      <c r="H63" s="154"/>
      <c r="I63" s="154"/>
      <c r="J63" s="154"/>
      <c r="K63" s="154"/>
      <c r="L63" s="154"/>
      <c r="M63" s="154"/>
      <c r="N63" s="154"/>
      <c r="O63" s="229"/>
      <c r="P63" s="230"/>
      <c r="Q63" s="237"/>
      <c r="R63" s="217"/>
    </row>
    <row r="64" spans="1:18">
      <c r="A64" s="144"/>
      <c r="B64" s="149"/>
      <c r="C64" s="184"/>
      <c r="D64" s="147"/>
      <c r="E64" s="231"/>
      <c r="F64" s="164">
        <f>F63*C63</f>
        <v>109507.944</v>
      </c>
      <c r="G64" s="164">
        <f>G63*C63</f>
        <v>46931.976000000002</v>
      </c>
      <c r="H64" s="149"/>
      <c r="I64" s="149"/>
      <c r="J64" s="149"/>
      <c r="K64" s="164"/>
      <c r="L64" s="164"/>
      <c r="M64" s="164"/>
      <c r="N64" s="164"/>
      <c r="O64" s="234"/>
      <c r="P64" s="235"/>
      <c r="Q64" s="238"/>
      <c r="R64" s="207"/>
    </row>
    <row r="65" spans="1:18">
      <c r="A65" s="144">
        <v>28</v>
      </c>
      <c r="B65" s="165" t="s">
        <v>1604</v>
      </c>
      <c r="C65" s="184">
        <v>28446.07</v>
      </c>
      <c r="D65" s="147">
        <f>C65/$C$82</f>
        <v>4.7831653923638183E-3</v>
      </c>
      <c r="E65" s="149"/>
      <c r="F65" s="154"/>
      <c r="G65" s="154"/>
      <c r="H65" s="154"/>
      <c r="I65" s="154"/>
      <c r="J65" s="154"/>
      <c r="K65" s="227">
        <v>1</v>
      </c>
      <c r="L65" s="154"/>
      <c r="M65" s="154"/>
      <c r="N65" s="154"/>
      <c r="O65" s="229"/>
      <c r="P65" s="230"/>
      <c r="Q65" s="237"/>
      <c r="R65" s="217"/>
    </row>
    <row r="66" spans="1:18">
      <c r="A66" s="144"/>
      <c r="B66" s="149"/>
      <c r="C66" s="184"/>
      <c r="D66" s="147"/>
      <c r="E66" s="149"/>
      <c r="F66" s="149"/>
      <c r="G66" s="149"/>
      <c r="H66" s="149"/>
      <c r="I66" s="149"/>
      <c r="J66" s="149"/>
      <c r="K66" s="175">
        <f>K65*C65</f>
        <v>28446.07</v>
      </c>
      <c r="L66" s="154"/>
      <c r="M66" s="168"/>
      <c r="N66" s="175"/>
      <c r="O66" s="234"/>
      <c r="P66" s="235"/>
      <c r="Q66" s="238"/>
      <c r="R66" s="207"/>
    </row>
    <row r="67" spans="1:18">
      <c r="A67" s="144">
        <v>29</v>
      </c>
      <c r="B67" s="165" t="s">
        <v>1606</v>
      </c>
      <c r="C67" s="184">
        <v>6916.03</v>
      </c>
      <c r="D67" s="147">
        <f>C67/$C$82</f>
        <v>1.1629204086381682E-3</v>
      </c>
      <c r="E67" s="149"/>
      <c r="F67" s="154"/>
      <c r="G67" s="154"/>
      <c r="H67" s="154"/>
      <c r="I67" s="154"/>
      <c r="J67" s="154"/>
      <c r="K67" s="228"/>
      <c r="L67" s="229"/>
      <c r="M67" s="228"/>
      <c r="N67" s="229"/>
      <c r="O67" s="182">
        <v>1</v>
      </c>
      <c r="P67" s="230"/>
      <c r="Q67" s="237"/>
      <c r="R67" s="217"/>
    </row>
    <row r="68" spans="1:18">
      <c r="A68" s="144"/>
      <c r="B68" s="149"/>
      <c r="C68" s="184"/>
      <c r="D68" s="147"/>
      <c r="E68" s="149"/>
      <c r="F68" s="149"/>
      <c r="G68" s="149"/>
      <c r="H68" s="149"/>
      <c r="I68" s="149"/>
      <c r="J68" s="149"/>
      <c r="K68" s="231"/>
      <c r="L68" s="232"/>
      <c r="M68" s="233"/>
      <c r="N68" s="234"/>
      <c r="O68" s="175">
        <f>O67*C67</f>
        <v>6916.03</v>
      </c>
      <c r="P68" s="235"/>
      <c r="Q68" s="238"/>
      <c r="R68" s="207"/>
    </row>
    <row r="69" spans="1:18">
      <c r="A69" s="144">
        <v>30</v>
      </c>
      <c r="B69" s="165" t="s">
        <v>1580</v>
      </c>
      <c r="C69" s="184">
        <v>2259.6</v>
      </c>
      <c r="D69" s="147">
        <f>C69/$C$82</f>
        <v>3.7994846109094452E-4</v>
      </c>
      <c r="E69" s="192">
        <v>1</v>
      </c>
      <c r="F69" s="154"/>
      <c r="G69" s="154"/>
      <c r="H69" s="154"/>
      <c r="I69" s="154"/>
      <c r="J69" s="154"/>
      <c r="K69" s="154"/>
      <c r="L69" s="154"/>
      <c r="M69" s="154"/>
      <c r="N69" s="154"/>
      <c r="O69" s="154"/>
      <c r="P69" s="154"/>
      <c r="Q69" s="206"/>
      <c r="R69" s="206"/>
    </row>
    <row r="70" spans="1:18">
      <c r="A70" s="208"/>
      <c r="B70" s="149"/>
      <c r="C70" s="184"/>
      <c r="D70" s="147"/>
      <c r="E70" s="154">
        <f>E69*C69</f>
        <v>2259.6</v>
      </c>
      <c r="F70" s="149"/>
      <c r="G70" s="149"/>
      <c r="H70" s="149"/>
      <c r="I70" s="149"/>
      <c r="J70" s="149"/>
      <c r="K70" s="154"/>
      <c r="L70" s="154"/>
      <c r="M70" s="168"/>
      <c r="N70" s="175"/>
      <c r="O70" s="175"/>
      <c r="P70" s="175"/>
      <c r="Q70" s="207"/>
      <c r="R70" s="207"/>
    </row>
    <row r="71" spans="1:18">
      <c r="A71" s="208">
        <v>31</v>
      </c>
      <c r="B71" s="210" t="s">
        <v>1583</v>
      </c>
      <c r="C71" s="184">
        <v>6919.92</v>
      </c>
      <c r="D71" s="147">
        <f>C71/$C$82</f>
        <v>1.1635745064933834E-3</v>
      </c>
      <c r="E71" s="154"/>
      <c r="F71" s="149"/>
      <c r="G71" s="149"/>
      <c r="H71" s="149"/>
      <c r="I71" s="149"/>
      <c r="J71" s="149"/>
      <c r="K71" s="154"/>
      <c r="L71" s="154"/>
      <c r="M71" s="168"/>
      <c r="N71" s="175"/>
      <c r="O71" s="175"/>
      <c r="P71" s="227">
        <v>1</v>
      </c>
      <c r="Q71" s="239"/>
      <c r="R71" s="207"/>
    </row>
    <row r="72" spans="1:18">
      <c r="A72" s="208"/>
      <c r="B72" s="149"/>
      <c r="C72" s="184"/>
      <c r="D72" s="147"/>
      <c r="E72" s="154"/>
      <c r="F72" s="149"/>
      <c r="G72" s="149"/>
      <c r="H72" s="149"/>
      <c r="I72" s="149"/>
      <c r="J72" s="149"/>
      <c r="K72" s="154"/>
      <c r="L72" s="154"/>
      <c r="M72" s="168"/>
      <c r="N72" s="175"/>
      <c r="O72" s="175"/>
      <c r="P72" s="176">
        <f>P71*C71</f>
        <v>6919.92</v>
      </c>
      <c r="Q72" s="207"/>
      <c r="R72" s="207"/>
    </row>
    <row r="73" spans="1:18">
      <c r="A73" s="208">
        <v>32</v>
      </c>
      <c r="B73" s="210" t="s">
        <v>1585</v>
      </c>
      <c r="C73" s="184">
        <v>167471.29999999999</v>
      </c>
      <c r="D73" s="147">
        <f>C73/$C$82</f>
        <v>2.8160056077137501E-2</v>
      </c>
      <c r="E73" s="154"/>
      <c r="F73" s="149"/>
      <c r="G73" s="149"/>
      <c r="H73" s="149"/>
      <c r="I73" s="149"/>
      <c r="J73" s="149"/>
      <c r="K73" s="154"/>
      <c r="L73" s="154"/>
      <c r="M73" s="168"/>
      <c r="N73" s="175"/>
      <c r="O73" s="227">
        <v>0.5</v>
      </c>
      <c r="P73" s="227">
        <v>0.5</v>
      </c>
      <c r="Q73" s="239"/>
      <c r="R73" s="207"/>
    </row>
    <row r="74" spans="1:18">
      <c r="A74" s="208"/>
      <c r="B74" s="149"/>
      <c r="C74" s="184"/>
      <c r="D74" s="147"/>
      <c r="E74" s="154"/>
      <c r="F74" s="149"/>
      <c r="G74" s="149"/>
      <c r="H74" s="149"/>
      <c r="I74" s="149"/>
      <c r="J74" s="149"/>
      <c r="K74" s="154"/>
      <c r="L74" s="154"/>
      <c r="M74" s="168"/>
      <c r="N74" s="175"/>
      <c r="O74" s="176">
        <f>O73*C73</f>
        <v>83735.649999999994</v>
      </c>
      <c r="P74" s="176">
        <f>P73*C73</f>
        <v>83735.649999999994</v>
      </c>
      <c r="Q74" s="207"/>
      <c r="R74" s="207"/>
    </row>
    <row r="75" spans="1:18">
      <c r="A75" s="208">
        <v>33</v>
      </c>
      <c r="B75" s="210" t="s">
        <v>1602</v>
      </c>
      <c r="C75" s="184">
        <v>6246.24</v>
      </c>
      <c r="D75" s="147">
        <f>C75/$C$82</f>
        <v>1.0502961920714734E-3</v>
      </c>
      <c r="E75" s="227">
        <v>1</v>
      </c>
      <c r="F75" s="149"/>
      <c r="G75" s="149"/>
      <c r="H75" s="149"/>
      <c r="I75" s="149"/>
      <c r="J75" s="149"/>
      <c r="K75" s="154"/>
      <c r="L75" s="154"/>
      <c r="M75" s="168"/>
      <c r="N75" s="175"/>
      <c r="O75" s="175"/>
      <c r="P75" s="175"/>
      <c r="Q75" s="207"/>
      <c r="R75" s="207"/>
    </row>
    <row r="76" spans="1:18">
      <c r="A76" s="208"/>
      <c r="B76" s="149"/>
      <c r="C76" s="184"/>
      <c r="D76" s="147"/>
      <c r="E76" s="154">
        <f>E75*C75</f>
        <v>6246.24</v>
      </c>
      <c r="F76" s="149"/>
      <c r="G76" s="149"/>
      <c r="H76" s="149"/>
      <c r="I76" s="149"/>
      <c r="J76" s="149"/>
      <c r="K76" s="154"/>
      <c r="L76" s="154"/>
      <c r="M76" s="168"/>
      <c r="N76" s="175"/>
      <c r="O76" s="175"/>
      <c r="P76" s="175"/>
      <c r="Q76" s="207"/>
      <c r="R76" s="207"/>
    </row>
    <row r="77" spans="1:18">
      <c r="A77" s="208">
        <v>34</v>
      </c>
      <c r="B77" s="210" t="s">
        <v>1653</v>
      </c>
      <c r="C77" s="184">
        <v>45029.18</v>
      </c>
      <c r="D77" s="147">
        <f>C77/$C$82</f>
        <v>7.5715912750872446E-3</v>
      </c>
      <c r="E77" s="154"/>
      <c r="F77" s="149"/>
      <c r="G77" s="149"/>
      <c r="H77" s="149"/>
      <c r="I77" s="149"/>
      <c r="J77" s="149"/>
      <c r="K77" s="154"/>
      <c r="L77" s="154"/>
      <c r="M77" s="168"/>
      <c r="N77" s="175"/>
      <c r="O77" s="227">
        <v>0.5</v>
      </c>
      <c r="P77" s="227">
        <v>0.5</v>
      </c>
      <c r="Q77" s="239"/>
      <c r="R77" s="207"/>
    </row>
    <row r="78" spans="1:18">
      <c r="A78" s="208"/>
      <c r="B78" s="477"/>
      <c r="C78" s="184"/>
      <c r="D78" s="147"/>
      <c r="E78" s="154"/>
      <c r="F78" s="149"/>
      <c r="G78" s="149"/>
      <c r="H78" s="149"/>
      <c r="I78" s="149"/>
      <c r="J78" s="149"/>
      <c r="K78" s="154"/>
      <c r="L78" s="154"/>
      <c r="M78" s="168"/>
      <c r="N78" s="175"/>
      <c r="O78" s="176">
        <f>O77*C77</f>
        <v>22514.59</v>
      </c>
      <c r="P78" s="176">
        <f>P77*C77</f>
        <v>22514.59</v>
      </c>
      <c r="Q78" s="239"/>
      <c r="R78" s="207"/>
    </row>
    <row r="79" spans="1:18">
      <c r="A79" s="208">
        <v>35</v>
      </c>
      <c r="B79" s="210" t="s">
        <v>1828</v>
      </c>
      <c r="C79" s="184">
        <v>261630.01</v>
      </c>
      <c r="D79" s="147">
        <f>C79/$C$82</f>
        <v>4.3992706529787769E-2</v>
      </c>
      <c r="E79" s="479">
        <v>0.8</v>
      </c>
      <c r="F79" s="227">
        <v>0.2</v>
      </c>
      <c r="G79" s="149"/>
      <c r="H79" s="149"/>
      <c r="I79" s="149"/>
      <c r="J79" s="149"/>
      <c r="K79" s="154"/>
      <c r="L79" s="154"/>
      <c r="M79" s="168"/>
      <c r="N79" s="175"/>
      <c r="O79" s="175"/>
      <c r="P79" s="175"/>
      <c r="Q79" s="239"/>
      <c r="R79" s="207"/>
    </row>
    <row r="80" spans="1:18">
      <c r="A80" s="208"/>
      <c r="B80" s="149"/>
      <c r="C80" s="184"/>
      <c r="D80" s="147"/>
      <c r="E80" s="154">
        <f>E79*C79</f>
        <v>209304.00800000003</v>
      </c>
      <c r="F80" s="154">
        <f>F79*C79</f>
        <v>52326.002000000008</v>
      </c>
      <c r="G80" s="149"/>
      <c r="H80" s="149"/>
      <c r="I80" s="149"/>
      <c r="J80" s="149"/>
      <c r="K80" s="154"/>
      <c r="L80" s="154"/>
      <c r="M80" s="168"/>
      <c r="N80" s="175"/>
      <c r="O80" s="478"/>
      <c r="P80" s="478"/>
      <c r="Q80" s="207"/>
      <c r="R80" s="207"/>
    </row>
    <row r="81" spans="1:18">
      <c r="A81" s="193"/>
      <c r="B81" s="193"/>
      <c r="C81" s="193"/>
      <c r="D81" s="193"/>
      <c r="E81" s="193"/>
      <c r="F81" s="193"/>
      <c r="G81" s="193"/>
      <c r="H81" s="193"/>
      <c r="I81" s="193"/>
      <c r="J81" s="193"/>
      <c r="K81" s="194"/>
      <c r="L81" s="195"/>
      <c r="M81" s="196"/>
      <c r="N81" s="197"/>
      <c r="O81" s="197"/>
      <c r="P81" s="198"/>
      <c r="Q81" s="218"/>
      <c r="R81" s="218"/>
    </row>
    <row r="82" spans="1:18" ht="15" thickBot="1">
      <c r="A82" s="564" t="s">
        <v>1702</v>
      </c>
      <c r="B82" s="565"/>
      <c r="C82" s="199">
        <f>ROUND(SUM(C11:C80),2)</f>
        <v>5947122.3899999997</v>
      </c>
      <c r="D82" s="200">
        <f>SUM(D11:D80)</f>
        <v>0.99999999999999967</v>
      </c>
      <c r="E82" s="201">
        <f>E12+E14+E16+E18+E20+E22+E24+E28+E30+E32+E34+E36+E38+E40+E42+E44+E46++E48+E50+E52+E54+E56+E58+E60+E70+E62+E64+E66+E68+E72+E74+E76+E80+E26</f>
        <v>502064.49168200005</v>
      </c>
      <c r="F82" s="201">
        <f t="shared" ref="F82:N82" si="4">F12+F14+F16+F18+F20+F22+F24+F28+F30+F32+F34+F36+F38+F40+F42+F44+F46++F48+F50+F52+F54+F56+F58+F60+F70+F62+F64+F66+F68+F72+F74+F76+F80+F26</f>
        <v>496643.71743800002</v>
      </c>
      <c r="G82" s="201">
        <f t="shared" si="4"/>
        <v>681726.6909380001</v>
      </c>
      <c r="H82" s="201">
        <f t="shared" si="4"/>
        <v>467474.48693800002</v>
      </c>
      <c r="I82" s="201">
        <f t="shared" si="4"/>
        <v>554281.80193800014</v>
      </c>
      <c r="J82" s="201">
        <f t="shared" si="4"/>
        <v>645381.14593800006</v>
      </c>
      <c r="K82" s="201">
        <f t="shared" si="4"/>
        <v>619959.85093800013</v>
      </c>
      <c r="L82" s="201">
        <f t="shared" si="4"/>
        <v>616844.21743800014</v>
      </c>
      <c r="M82" s="201">
        <f t="shared" si="4"/>
        <v>588741.73393800005</v>
      </c>
      <c r="N82" s="201">
        <f t="shared" si="4"/>
        <v>110576.41593799999</v>
      </c>
      <c r="O82" s="201">
        <f>O12+O14+O16+O18+O20+O22+O24+O28+O30+O32+O34+O36+O38+O40+O42+O44+O46++O48+O50+O52+O54+O56+O58+O60+O70+O62+O64+O66+O68+O72+O74+O76+O78+O26</f>
        <v>330782.71893799998</v>
      </c>
      <c r="P82" s="201">
        <f>P12+P14+P16+P18+P20+P22+P24+P28+P30+P32+P34+P36+P38+P40+P42+P44+P46++P48+P50+P52+P54+P56+P58+P60+P70+P62+P64+P66+P68+P72+P74+P76+P78+P26</f>
        <v>332645.11793800007</v>
      </c>
      <c r="Q82" s="219"/>
      <c r="R82" s="219"/>
    </row>
    <row r="83" spans="1:18">
      <c r="A83" s="132"/>
      <c r="B83" s="133"/>
      <c r="C83" s="202"/>
      <c r="D83" s="133"/>
      <c r="E83" s="203">
        <f>E82</f>
        <v>502064.49168200005</v>
      </c>
      <c r="F83" s="203">
        <f t="shared" ref="F83:O83" si="5">E83+F82</f>
        <v>998708.20912000001</v>
      </c>
      <c r="G83" s="203">
        <f t="shared" si="5"/>
        <v>1680434.9000580001</v>
      </c>
      <c r="H83" s="203">
        <f t="shared" si="5"/>
        <v>2147909.3869960001</v>
      </c>
      <c r="I83" s="203">
        <f t="shared" si="5"/>
        <v>2702191.1889340002</v>
      </c>
      <c r="J83" s="203">
        <f t="shared" si="5"/>
        <v>3347572.3348720004</v>
      </c>
      <c r="K83" s="203">
        <f t="shared" si="5"/>
        <v>3967532.1858100006</v>
      </c>
      <c r="L83" s="203">
        <f t="shared" si="5"/>
        <v>4584376.4032480009</v>
      </c>
      <c r="M83" s="203">
        <f t="shared" si="5"/>
        <v>5173118.1371860011</v>
      </c>
      <c r="N83" s="203">
        <f t="shared" si="5"/>
        <v>5283694.5531240012</v>
      </c>
      <c r="O83" s="204">
        <f t="shared" si="5"/>
        <v>5614477.2720620008</v>
      </c>
      <c r="P83" s="204">
        <f>O83+P82</f>
        <v>5947122.3900000006</v>
      </c>
      <c r="Q83" s="220"/>
      <c r="R83" s="220"/>
    </row>
    <row r="84" spans="1:18">
      <c r="A84" s="132"/>
      <c r="B84" s="133"/>
      <c r="C84" s="202"/>
      <c r="D84" s="133"/>
      <c r="E84" s="255"/>
      <c r="F84" s="256"/>
      <c r="G84" s="256"/>
      <c r="H84" s="256"/>
      <c r="I84" s="256"/>
      <c r="J84" s="256"/>
      <c r="K84" s="256"/>
      <c r="L84" s="256"/>
      <c r="M84" s="256"/>
      <c r="N84" s="256"/>
      <c r="O84" s="256"/>
      <c r="P84" s="256"/>
      <c r="Q84" s="220"/>
      <c r="R84" s="220"/>
    </row>
    <row r="85" spans="1:18">
      <c r="A85" s="132"/>
      <c r="B85" s="133"/>
      <c r="C85" s="202"/>
      <c r="D85" s="133"/>
      <c r="E85" s="249"/>
      <c r="F85" s="249"/>
      <c r="G85" s="249"/>
      <c r="H85" s="249"/>
      <c r="I85" s="249"/>
      <c r="J85" s="249"/>
      <c r="K85" s="249"/>
      <c r="L85" s="249"/>
      <c r="M85" s="249"/>
      <c r="N85" s="249"/>
      <c r="O85" s="249"/>
      <c r="P85" s="249"/>
      <c r="Q85" s="220"/>
      <c r="R85" s="220"/>
    </row>
    <row r="86" spans="1:18">
      <c r="A86" s="132"/>
      <c r="B86" s="133"/>
      <c r="C86" s="202"/>
      <c r="D86" s="133"/>
      <c r="E86" s="249"/>
      <c r="F86" s="249"/>
      <c r="G86" s="249"/>
      <c r="H86" s="249"/>
      <c r="I86" s="249"/>
      <c r="J86" s="249"/>
      <c r="K86" s="249"/>
      <c r="L86" s="249"/>
      <c r="M86" s="249"/>
      <c r="N86" s="249"/>
      <c r="O86" s="249"/>
      <c r="P86" s="249"/>
      <c r="Q86" s="220"/>
      <c r="R86" s="220"/>
    </row>
    <row r="87" spans="1:18">
      <c r="A87" s="132"/>
      <c r="B87" s="133"/>
      <c r="C87" s="202"/>
      <c r="D87" s="133"/>
      <c r="E87" s="249"/>
      <c r="F87" s="249"/>
      <c r="G87" s="249"/>
      <c r="H87" s="249"/>
      <c r="I87" s="249"/>
      <c r="J87" s="249"/>
      <c r="K87" s="249"/>
      <c r="L87" s="249"/>
      <c r="M87" s="249"/>
      <c r="N87" s="249"/>
      <c r="O87" s="249"/>
      <c r="P87" s="249"/>
      <c r="Q87" s="220"/>
      <c r="R87" s="220"/>
    </row>
    <row r="88" spans="1:18">
      <c r="A88" s="132"/>
      <c r="B88" s="133"/>
      <c r="C88" s="202"/>
      <c r="D88" s="133"/>
      <c r="E88" s="249"/>
      <c r="F88" s="249"/>
      <c r="G88" s="249"/>
      <c r="H88" s="249"/>
      <c r="I88" s="249"/>
      <c r="J88" s="249"/>
      <c r="K88" s="249"/>
      <c r="L88" s="249"/>
      <c r="M88" s="249"/>
      <c r="N88" s="249"/>
      <c r="O88" s="249"/>
      <c r="P88" s="249"/>
      <c r="Q88" s="220"/>
      <c r="R88" s="220"/>
    </row>
    <row r="89" spans="1:18">
      <c r="A89" s="132"/>
      <c r="B89" s="671" t="s">
        <v>1842</v>
      </c>
      <c r="C89" s="671"/>
      <c r="D89" s="671"/>
      <c r="E89" s="671"/>
      <c r="F89" s="671"/>
      <c r="G89" s="671"/>
      <c r="H89" s="671"/>
      <c r="I89" s="671"/>
      <c r="J89" s="671"/>
      <c r="K89" s="671"/>
      <c r="L89" s="671"/>
      <c r="M89" s="249"/>
      <c r="N89" s="249"/>
      <c r="O89" s="249"/>
      <c r="P89" s="249"/>
      <c r="Q89" s="220"/>
      <c r="R89" s="220"/>
    </row>
    <row r="90" spans="1:18">
      <c r="A90" s="132"/>
      <c r="B90" s="671" t="s">
        <v>1666</v>
      </c>
      <c r="C90" s="671"/>
      <c r="D90" s="671"/>
      <c r="E90" s="671"/>
      <c r="F90" s="671"/>
      <c r="G90" s="671"/>
      <c r="H90" s="671"/>
      <c r="I90" s="671"/>
      <c r="J90" s="671"/>
      <c r="K90" s="671"/>
      <c r="L90" s="671"/>
      <c r="M90" s="249"/>
      <c r="N90" s="249"/>
      <c r="O90" s="249"/>
      <c r="P90" s="249"/>
      <c r="Q90" s="220"/>
      <c r="R90" s="220"/>
    </row>
    <row r="91" spans="1:18">
      <c r="A91" s="132"/>
      <c r="B91" s="671" t="s">
        <v>1667</v>
      </c>
      <c r="C91" s="671"/>
      <c r="D91" s="671"/>
      <c r="E91" s="671"/>
      <c r="F91" s="671"/>
      <c r="G91" s="671"/>
      <c r="H91" s="671"/>
      <c r="I91" s="671"/>
      <c r="J91" s="671"/>
      <c r="K91" s="671"/>
      <c r="L91" s="671"/>
      <c r="M91" s="249"/>
      <c r="N91" s="249"/>
      <c r="O91" s="249"/>
      <c r="P91" s="249"/>
      <c r="Q91" s="220"/>
      <c r="R91" s="220"/>
    </row>
    <row r="92" spans="1:18">
      <c r="A92" s="132"/>
      <c r="B92" s="671" t="s">
        <v>1673</v>
      </c>
      <c r="C92" s="671"/>
      <c r="D92" s="671"/>
      <c r="E92" s="671"/>
      <c r="F92" s="671"/>
      <c r="G92" s="671"/>
      <c r="H92" s="671"/>
      <c r="I92" s="671"/>
      <c r="J92" s="671"/>
      <c r="K92" s="671"/>
      <c r="L92" s="671"/>
      <c r="M92" s="249"/>
      <c r="N92" s="249"/>
      <c r="O92" s="249"/>
      <c r="P92" s="249"/>
      <c r="Q92" s="220"/>
      <c r="R92" s="220"/>
    </row>
    <row r="93" spans="1:18">
      <c r="A93" s="132"/>
      <c r="B93" s="671" t="s">
        <v>1674</v>
      </c>
      <c r="C93" s="671"/>
      <c r="D93" s="671"/>
      <c r="E93" s="671"/>
      <c r="F93" s="671"/>
      <c r="G93" s="671"/>
      <c r="H93" s="671"/>
      <c r="I93" s="671"/>
      <c r="J93" s="671"/>
      <c r="K93" s="671"/>
      <c r="L93" s="671"/>
      <c r="M93" s="249"/>
      <c r="N93" s="249"/>
      <c r="O93" s="249"/>
      <c r="P93" s="249"/>
      <c r="Q93" s="220"/>
      <c r="R93" s="220"/>
    </row>
    <row r="94" spans="1:18">
      <c r="A94" s="132"/>
      <c r="B94" s="133"/>
      <c r="C94" s="202"/>
      <c r="D94" s="133"/>
      <c r="E94" s="250"/>
      <c r="F94" s="250"/>
      <c r="G94" s="250"/>
      <c r="H94" s="250"/>
      <c r="I94" s="250"/>
      <c r="J94" s="250"/>
      <c r="K94" s="250"/>
      <c r="L94" s="250"/>
      <c r="M94" s="250"/>
      <c r="N94" s="250"/>
      <c r="O94" s="250"/>
      <c r="P94" s="250"/>
      <c r="Q94" s="221"/>
      <c r="R94" s="221"/>
    </row>
  </sheetData>
  <mergeCells count="13">
    <mergeCell ref="A1:P2"/>
    <mergeCell ref="I4:M5"/>
    <mergeCell ref="N4:P4"/>
    <mergeCell ref="N5:P6"/>
    <mergeCell ref="C7:E7"/>
    <mergeCell ref="F7:H7"/>
    <mergeCell ref="A82:B82"/>
    <mergeCell ref="A7:B7"/>
    <mergeCell ref="B89:L89"/>
    <mergeCell ref="B90:L90"/>
    <mergeCell ref="B91:L91"/>
    <mergeCell ref="B92:L92"/>
    <mergeCell ref="B93:L93"/>
  </mergeCells>
  <pageMargins left="0.511811024" right="0.511811024" top="0.78740157499999996" bottom="0.78740157499999996" header="0.31496062000000002" footer="0.31496062000000002"/>
  <pageSetup paperSize="9"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view="pageBreakPreview" zoomScaleNormal="68" zoomScaleSheetLayoutView="100" workbookViewId="0">
      <selection activeCell="G50" sqref="G50"/>
    </sheetView>
  </sheetViews>
  <sheetFormatPr defaultRowHeight="14.25"/>
  <cols>
    <col min="1" max="1" width="11.25" style="110" customWidth="1"/>
    <col min="2" max="2" width="56.375" style="110" bestFit="1" customWidth="1"/>
    <col min="3" max="3" width="14.375" style="110" bestFit="1" customWidth="1"/>
    <col min="4" max="4" width="8.75" style="110" bestFit="1" customWidth="1"/>
    <col min="5" max="5" width="12.75" style="110" customWidth="1"/>
    <col min="6" max="6" width="14.375" style="110" bestFit="1" customWidth="1"/>
    <col min="7" max="7" width="56.375" style="110" bestFit="1" customWidth="1"/>
    <col min="8" max="10" width="14.375" style="110" bestFit="1" customWidth="1"/>
    <col min="11" max="12" width="14.375" style="110" customWidth="1"/>
    <col min="13" max="16384" width="9" style="110"/>
  </cols>
  <sheetData>
    <row r="1" spans="1:12">
      <c r="A1" s="568" t="s">
        <v>1677</v>
      </c>
      <c r="B1" s="569"/>
      <c r="C1" s="569"/>
      <c r="D1" s="569"/>
      <c r="E1" s="569"/>
      <c r="F1" s="569"/>
      <c r="G1" s="569"/>
      <c r="H1" s="569"/>
      <c r="I1" s="569"/>
      <c r="J1" s="570"/>
      <c r="K1" s="214"/>
      <c r="L1" s="214"/>
    </row>
    <row r="2" spans="1:12" ht="39.75" customHeight="1" thickBot="1">
      <c r="A2" s="571"/>
      <c r="B2" s="572"/>
      <c r="C2" s="572"/>
      <c r="D2" s="572"/>
      <c r="E2" s="572"/>
      <c r="F2" s="572"/>
      <c r="G2" s="572"/>
      <c r="H2" s="572"/>
      <c r="I2" s="572"/>
      <c r="J2" s="573"/>
      <c r="K2" s="214"/>
      <c r="L2" s="214"/>
    </row>
    <row r="3" spans="1:12" ht="15" thickBot="1">
      <c r="A3" s="111"/>
      <c r="B3" s="112"/>
      <c r="C3" s="113"/>
      <c r="D3" s="114"/>
      <c r="E3" s="115"/>
      <c r="F3" s="112"/>
      <c r="G3" s="112"/>
      <c r="H3" s="112"/>
      <c r="I3" s="116"/>
      <c r="J3" s="117"/>
      <c r="K3" s="116"/>
      <c r="L3" s="116"/>
    </row>
    <row r="4" spans="1:12" ht="15" customHeight="1">
      <c r="A4" s="118" t="s">
        <v>1715</v>
      </c>
      <c r="B4" s="119"/>
      <c r="C4" s="120"/>
      <c r="D4" s="121"/>
      <c r="E4" s="122"/>
      <c r="F4" s="575" t="s">
        <v>1716</v>
      </c>
      <c r="G4" s="575"/>
      <c r="H4" s="569" t="s">
        <v>1678</v>
      </c>
      <c r="I4" s="569"/>
      <c r="J4" s="570"/>
      <c r="K4" s="214"/>
      <c r="L4" s="214"/>
    </row>
    <row r="5" spans="1:12" ht="15" customHeight="1">
      <c r="A5" s="124" t="s">
        <v>1679</v>
      </c>
      <c r="B5" s="112" t="s">
        <v>1680</v>
      </c>
      <c r="C5" s="113"/>
      <c r="D5" s="114"/>
      <c r="E5" s="125"/>
      <c r="F5" s="590"/>
      <c r="G5" s="590"/>
      <c r="H5" s="591">
        <f>C47</f>
        <v>5947122.3900000006</v>
      </c>
      <c r="I5" s="591"/>
      <c r="J5" s="592"/>
      <c r="K5" s="214"/>
      <c r="L5" s="214"/>
    </row>
    <row r="6" spans="1:12" ht="15" thickBot="1">
      <c r="A6" s="127" t="s">
        <v>1681</v>
      </c>
      <c r="B6" s="128" t="s">
        <v>1672</v>
      </c>
      <c r="C6" s="129"/>
      <c r="D6" s="130"/>
      <c r="E6" s="131"/>
      <c r="F6" s="128"/>
      <c r="G6" s="128"/>
      <c r="H6" s="593"/>
      <c r="I6" s="593"/>
      <c r="J6" s="594"/>
      <c r="K6" s="214"/>
      <c r="L6" s="214"/>
    </row>
    <row r="7" spans="1:12" ht="15" thickBot="1">
      <c r="A7" s="566" t="s">
        <v>1682</v>
      </c>
      <c r="B7" s="567"/>
      <c r="C7" s="587" t="s">
        <v>1683</v>
      </c>
      <c r="D7" s="588"/>
      <c r="E7" s="589"/>
      <c r="F7" s="587" t="s">
        <v>1825</v>
      </c>
      <c r="G7" s="588"/>
      <c r="H7" s="589"/>
      <c r="I7" s="116"/>
      <c r="J7" s="117"/>
      <c r="K7" s="116"/>
      <c r="L7" s="116"/>
    </row>
    <row r="8" spans="1:12" ht="15" thickBot="1">
      <c r="A8" s="132"/>
      <c r="B8" s="133"/>
      <c r="C8" s="133"/>
      <c r="D8" s="133"/>
      <c r="E8" s="133"/>
      <c r="F8" s="133"/>
      <c r="G8" s="133"/>
      <c r="H8" s="133"/>
      <c r="I8" s="133"/>
      <c r="J8" s="134"/>
      <c r="K8" s="133"/>
      <c r="L8" s="133"/>
    </row>
    <row r="9" spans="1:12" ht="15" thickBot="1">
      <c r="A9" s="135" t="s">
        <v>1</v>
      </c>
      <c r="B9" s="136" t="s">
        <v>1684</v>
      </c>
      <c r="C9" s="136" t="s">
        <v>1685</v>
      </c>
      <c r="D9" s="136" t="s">
        <v>1686</v>
      </c>
      <c r="E9" s="240"/>
      <c r="F9" s="135" t="s">
        <v>1</v>
      </c>
      <c r="G9" s="136" t="s">
        <v>1684</v>
      </c>
      <c r="H9" s="136" t="s">
        <v>1685</v>
      </c>
      <c r="I9" s="136" t="s">
        <v>1686</v>
      </c>
      <c r="J9" s="241"/>
      <c r="K9" s="215"/>
      <c r="L9" s="215"/>
    </row>
    <row r="10" spans="1:12">
      <c r="A10" s="144">
        <v>1</v>
      </c>
      <c r="B10" s="251" t="s">
        <v>1687</v>
      </c>
      <c r="C10" s="146">
        <f>cronograma!C11</f>
        <v>507874.62</v>
      </c>
      <c r="D10" s="147">
        <f t="shared" ref="D10:D44" si="0">C10/$C$47</f>
        <v>8.5398380375353258E-2</v>
      </c>
      <c r="E10" s="242"/>
      <c r="F10" s="144">
        <v>4</v>
      </c>
      <c r="G10" s="252" t="s">
        <v>1690</v>
      </c>
      <c r="H10" s="146">
        <v>690664.1100000001</v>
      </c>
      <c r="I10" s="147">
        <f>H10/$C$47</f>
        <v>0.11613416787274157</v>
      </c>
      <c r="J10" s="595" t="s">
        <v>1843</v>
      </c>
      <c r="K10" s="133"/>
      <c r="L10" s="133"/>
    </row>
    <row r="11" spans="1:12">
      <c r="A11" s="144">
        <v>2</v>
      </c>
      <c r="B11" s="252" t="s">
        <v>1688</v>
      </c>
      <c r="C11" s="146">
        <f>cronograma!C13</f>
        <v>77039.600000000006</v>
      </c>
      <c r="D11" s="147">
        <f t="shared" si="0"/>
        <v>1.2954096947717264E-2</v>
      </c>
      <c r="E11" s="243"/>
      <c r="F11" s="144">
        <v>6</v>
      </c>
      <c r="G11" s="253" t="s">
        <v>1692</v>
      </c>
      <c r="H11" s="146">
        <v>616375.86</v>
      </c>
      <c r="I11" s="147">
        <f>H11/$C$47</f>
        <v>0.10364270643503604</v>
      </c>
      <c r="J11" s="596"/>
      <c r="K11" s="236"/>
      <c r="L11" s="133"/>
    </row>
    <row r="12" spans="1:12">
      <c r="A12" s="144">
        <v>3</v>
      </c>
      <c r="B12" s="252" t="s">
        <v>1689</v>
      </c>
      <c r="C12" s="146">
        <f>cronograma!C15</f>
        <v>278098.76999999996</v>
      </c>
      <c r="D12" s="147">
        <f t="shared" si="0"/>
        <v>4.6761904625944636E-2</v>
      </c>
      <c r="E12" s="244"/>
      <c r="F12" s="144">
        <v>9</v>
      </c>
      <c r="G12" s="253" t="s">
        <v>1693</v>
      </c>
      <c r="H12" s="146">
        <v>543372.4</v>
      </c>
      <c r="I12" s="147">
        <f>H12/$C$47</f>
        <v>9.1367280571469783E-2</v>
      </c>
      <c r="J12" s="596"/>
      <c r="K12" s="133"/>
      <c r="L12" s="133"/>
    </row>
    <row r="13" spans="1:12">
      <c r="A13" s="144">
        <v>4</v>
      </c>
      <c r="B13" s="252" t="s">
        <v>1690</v>
      </c>
      <c r="C13" s="146">
        <f>cronograma!C17</f>
        <v>690664.1100000001</v>
      </c>
      <c r="D13" s="147">
        <f t="shared" si="0"/>
        <v>0.11613416787274157</v>
      </c>
      <c r="E13" s="244"/>
      <c r="F13" s="144">
        <v>1</v>
      </c>
      <c r="G13" s="251" t="s">
        <v>1687</v>
      </c>
      <c r="H13" s="146">
        <v>507874.62</v>
      </c>
      <c r="I13" s="147">
        <f>H13/$C$47</f>
        <v>8.5398380375353258E-2</v>
      </c>
      <c r="J13" s="596"/>
      <c r="K13" s="133"/>
      <c r="L13" s="133"/>
    </row>
    <row r="14" spans="1:12">
      <c r="A14" s="144">
        <v>5</v>
      </c>
      <c r="B14" s="252" t="s">
        <v>1691</v>
      </c>
      <c r="C14" s="146">
        <f>cronograma!C19</f>
        <v>211566.56</v>
      </c>
      <c r="D14" s="147">
        <f t="shared" si="0"/>
        <v>3.5574610059437496E-2</v>
      </c>
      <c r="E14" s="209"/>
      <c r="F14" s="144">
        <v>7</v>
      </c>
      <c r="G14" s="253" t="s">
        <v>415</v>
      </c>
      <c r="H14" s="146">
        <v>488833.91</v>
      </c>
      <c r="I14" s="147">
        <f>H14/$C$47</f>
        <v>8.2196712618856985E-2</v>
      </c>
      <c r="J14" s="596"/>
      <c r="K14" s="133"/>
      <c r="L14" s="133"/>
    </row>
    <row r="15" spans="1:12">
      <c r="A15" s="144">
        <v>6</v>
      </c>
      <c r="B15" s="253" t="s">
        <v>1692</v>
      </c>
      <c r="C15" s="146">
        <f>cronograma!C21</f>
        <v>616375.86</v>
      </c>
      <c r="D15" s="147">
        <f t="shared" si="0"/>
        <v>0.10364270643503604</v>
      </c>
      <c r="E15" s="209"/>
      <c r="F15" s="144">
        <v>18</v>
      </c>
      <c r="G15" s="253" t="s">
        <v>1698</v>
      </c>
      <c r="H15" s="184">
        <v>368441.58</v>
      </c>
      <c r="I15" s="147">
        <f>H15/$C$47</f>
        <v>6.1952917030853302E-2</v>
      </c>
      <c r="J15" s="596"/>
      <c r="K15" s="133"/>
      <c r="L15" s="133"/>
    </row>
    <row r="16" spans="1:12">
      <c r="A16" s="144">
        <v>7</v>
      </c>
      <c r="B16" s="253" t="s">
        <v>415</v>
      </c>
      <c r="C16" s="146">
        <f>cronograma!C23</f>
        <v>488833.91</v>
      </c>
      <c r="D16" s="147">
        <f t="shared" si="0"/>
        <v>8.2196712618856985E-2</v>
      </c>
      <c r="E16" s="672"/>
      <c r="F16" s="144">
        <v>10</v>
      </c>
      <c r="G16" s="253" t="s">
        <v>501</v>
      </c>
      <c r="H16" s="146">
        <v>284079.28999999998</v>
      </c>
      <c r="I16" s="147">
        <f>H16/$C$47</f>
        <v>4.7767520385602814E-2</v>
      </c>
      <c r="J16" s="597" t="s">
        <v>1844</v>
      </c>
      <c r="K16" s="133"/>
      <c r="L16" s="133"/>
    </row>
    <row r="17" spans="1:12">
      <c r="A17" s="144">
        <v>8</v>
      </c>
      <c r="B17" s="253" t="s">
        <v>438</v>
      </c>
      <c r="C17" s="146">
        <f>cronograma!C25</f>
        <v>64674.12</v>
      </c>
      <c r="D17" s="147">
        <f t="shared" si="0"/>
        <v>1.0874859429284419E-2</v>
      </c>
      <c r="E17" s="209"/>
      <c r="F17" s="144">
        <v>3</v>
      </c>
      <c r="G17" s="252" t="s">
        <v>1689</v>
      </c>
      <c r="H17" s="146">
        <v>278098.76999999996</v>
      </c>
      <c r="I17" s="147">
        <f>H17/$C$47</f>
        <v>4.6761904625944636E-2</v>
      </c>
      <c r="J17" s="597"/>
      <c r="K17" s="133"/>
      <c r="L17" s="133"/>
    </row>
    <row r="18" spans="1:12">
      <c r="A18" s="144">
        <v>9</v>
      </c>
      <c r="B18" s="253" t="s">
        <v>1693</v>
      </c>
      <c r="C18" s="146">
        <f>cronograma!C27</f>
        <v>543372.4</v>
      </c>
      <c r="D18" s="147">
        <f t="shared" si="0"/>
        <v>9.1367280571469783E-2</v>
      </c>
      <c r="E18" s="209"/>
      <c r="F18" s="144">
        <v>35</v>
      </c>
      <c r="G18" s="252" t="s">
        <v>1828</v>
      </c>
      <c r="H18" s="184">
        <v>261630.01</v>
      </c>
      <c r="I18" s="147">
        <f>H18/$C$47</f>
        <v>4.3992706529787762E-2</v>
      </c>
      <c r="J18" s="597"/>
      <c r="K18" s="133"/>
      <c r="L18" s="133"/>
    </row>
    <row r="19" spans="1:12">
      <c r="A19" s="144">
        <v>10</v>
      </c>
      <c r="B19" s="253" t="s">
        <v>501</v>
      </c>
      <c r="C19" s="146">
        <f>cronograma!C29</f>
        <v>284079.28999999998</v>
      </c>
      <c r="D19" s="147">
        <f t="shared" si="0"/>
        <v>4.7767520385602814E-2</v>
      </c>
      <c r="E19" s="209"/>
      <c r="F19" s="144">
        <v>11</v>
      </c>
      <c r="G19" s="253" t="s">
        <v>1694</v>
      </c>
      <c r="H19" s="146">
        <v>212020.56999999998</v>
      </c>
      <c r="I19" s="147">
        <f>H19/$C$47</f>
        <v>3.5650951182122879E-2</v>
      </c>
      <c r="J19" s="597"/>
      <c r="K19" s="133"/>
      <c r="L19" s="133"/>
    </row>
    <row r="20" spans="1:12">
      <c r="A20" s="144">
        <v>11</v>
      </c>
      <c r="B20" s="253" t="s">
        <v>1694</v>
      </c>
      <c r="C20" s="146">
        <f>cronograma!C31</f>
        <v>212020.56999999998</v>
      </c>
      <c r="D20" s="147">
        <f t="shared" si="0"/>
        <v>3.5650951182122879E-2</v>
      </c>
      <c r="E20" s="209"/>
      <c r="F20" s="144">
        <v>5</v>
      </c>
      <c r="G20" s="252" t="s">
        <v>1691</v>
      </c>
      <c r="H20" s="146">
        <v>211566.56</v>
      </c>
      <c r="I20" s="147">
        <f>H20/$C$47</f>
        <v>3.5574610059437496E-2</v>
      </c>
      <c r="J20" s="597"/>
      <c r="K20" s="216"/>
      <c r="L20" s="216"/>
    </row>
    <row r="21" spans="1:12">
      <c r="A21" s="144">
        <v>12</v>
      </c>
      <c r="B21" s="253" t="s">
        <v>1695</v>
      </c>
      <c r="C21" s="146">
        <f>cronograma!C33</f>
        <v>149629.73000000001</v>
      </c>
      <c r="D21" s="147">
        <f t="shared" si="0"/>
        <v>2.5160021971567328E-2</v>
      </c>
      <c r="E21" s="209"/>
      <c r="F21" s="144">
        <v>23</v>
      </c>
      <c r="G21" s="253" t="s">
        <v>1520</v>
      </c>
      <c r="H21" s="184">
        <v>178835.77</v>
      </c>
      <c r="I21" s="147">
        <f>H21/$C$47</f>
        <v>3.0070975216637499E-2</v>
      </c>
      <c r="J21" s="597"/>
      <c r="K21" s="133"/>
      <c r="L21" s="133"/>
    </row>
    <row r="22" spans="1:12">
      <c r="A22" s="144">
        <v>13</v>
      </c>
      <c r="B22" s="253" t="s">
        <v>812</v>
      </c>
      <c r="C22" s="146">
        <f>cronograma!C35</f>
        <v>38348.69</v>
      </c>
      <c r="D22" s="147">
        <f t="shared" si="0"/>
        <v>6.4482765756566172E-3</v>
      </c>
      <c r="E22" s="209"/>
      <c r="F22" s="144">
        <v>32</v>
      </c>
      <c r="G22" s="252" t="s">
        <v>1585</v>
      </c>
      <c r="H22" s="184">
        <v>167471.29999999999</v>
      </c>
      <c r="I22" s="147">
        <f>H22/$C$47</f>
        <v>2.8160056077137497E-2</v>
      </c>
      <c r="J22" s="597"/>
      <c r="K22" s="133"/>
      <c r="L22" s="133"/>
    </row>
    <row r="23" spans="1:12">
      <c r="A23" s="144">
        <v>14</v>
      </c>
      <c r="B23" s="253" t="s">
        <v>1696</v>
      </c>
      <c r="C23" s="146">
        <f>cronograma!C37</f>
        <v>103330.59</v>
      </c>
      <c r="D23" s="147">
        <f t="shared" si="0"/>
        <v>1.7374888765321003E-2</v>
      </c>
      <c r="E23" s="209"/>
      <c r="F23" s="144">
        <v>27</v>
      </c>
      <c r="G23" s="253" t="s">
        <v>1563</v>
      </c>
      <c r="H23" s="184">
        <v>156439.92000000001</v>
      </c>
      <c r="I23" s="147">
        <f>H23/$C$47</f>
        <v>2.6305145537790085E-2</v>
      </c>
      <c r="J23" s="597"/>
      <c r="K23" s="133"/>
      <c r="L23" s="133"/>
    </row>
    <row r="24" spans="1:12">
      <c r="A24" s="144">
        <v>15</v>
      </c>
      <c r="B24" s="253" t="s">
        <v>1697</v>
      </c>
      <c r="C24" s="146">
        <f>cronograma!C39</f>
        <v>122601</v>
      </c>
      <c r="D24" s="147">
        <f t="shared" si="0"/>
        <v>2.0615180243499242E-2</v>
      </c>
      <c r="E24" s="209"/>
      <c r="F24" s="144">
        <v>12</v>
      </c>
      <c r="G24" s="253" t="s">
        <v>1695</v>
      </c>
      <c r="H24" s="146">
        <v>149629.73000000001</v>
      </c>
      <c r="I24" s="147">
        <f>H24/$C$47</f>
        <v>2.5160021971567328E-2</v>
      </c>
      <c r="J24" s="597"/>
      <c r="K24" s="133"/>
      <c r="L24" s="133"/>
    </row>
    <row r="25" spans="1:12">
      <c r="A25" s="144">
        <v>16</v>
      </c>
      <c r="B25" s="253" t="s">
        <v>1066</v>
      </c>
      <c r="C25" s="146">
        <f>cronograma!C41</f>
        <v>4650.05</v>
      </c>
      <c r="D25" s="147">
        <f t="shared" si="0"/>
        <v>7.8189915980525157E-4</v>
      </c>
      <c r="E25" s="209"/>
      <c r="F25" s="144">
        <v>15</v>
      </c>
      <c r="G25" s="253" t="s">
        <v>1697</v>
      </c>
      <c r="H25" s="146">
        <v>122601</v>
      </c>
      <c r="I25" s="147">
        <f>H25/$C$47</f>
        <v>2.0615180243499242E-2</v>
      </c>
      <c r="J25" s="673" t="s">
        <v>1845</v>
      </c>
      <c r="K25" s="133"/>
      <c r="L25" s="133"/>
    </row>
    <row r="26" spans="1:12">
      <c r="A26" s="144">
        <v>17</v>
      </c>
      <c r="B26" s="253" t="s">
        <v>1105</v>
      </c>
      <c r="C26" s="146">
        <f>cronograma!C43</f>
        <v>47857.41</v>
      </c>
      <c r="D26" s="147">
        <f t="shared" si="0"/>
        <v>8.0471540455383152E-3</v>
      </c>
      <c r="E26" s="209"/>
      <c r="F26" s="144">
        <v>14</v>
      </c>
      <c r="G26" s="253" t="s">
        <v>1696</v>
      </c>
      <c r="H26" s="146">
        <v>103330.59</v>
      </c>
      <c r="I26" s="147">
        <f>H26/$C$47</f>
        <v>1.7374888765321003E-2</v>
      </c>
      <c r="J26" s="673"/>
      <c r="K26" s="133"/>
      <c r="L26" s="133"/>
    </row>
    <row r="27" spans="1:12">
      <c r="A27" s="144">
        <v>18</v>
      </c>
      <c r="B27" s="253" t="s">
        <v>1698</v>
      </c>
      <c r="C27" s="184">
        <f>cronograma!C45</f>
        <v>368441.58</v>
      </c>
      <c r="D27" s="147">
        <f t="shared" si="0"/>
        <v>6.1952917030853302E-2</v>
      </c>
      <c r="E27" s="209"/>
      <c r="F27" s="144">
        <v>22</v>
      </c>
      <c r="G27" s="253" t="s">
        <v>1701</v>
      </c>
      <c r="H27" s="184">
        <v>92082.66</v>
      </c>
      <c r="I27" s="147">
        <f>H27/$C$47</f>
        <v>1.5483565657709626E-2</v>
      </c>
      <c r="J27" s="673"/>
      <c r="K27" s="217"/>
      <c r="L27" s="217"/>
    </row>
    <row r="28" spans="1:12">
      <c r="A28" s="144">
        <v>19</v>
      </c>
      <c r="B28" s="254" t="s">
        <v>1699</v>
      </c>
      <c r="C28" s="184">
        <f>cronograma!C47</f>
        <v>27093.9</v>
      </c>
      <c r="D28" s="187">
        <f t="shared" si="0"/>
        <v>4.5557999689997972E-3</v>
      </c>
      <c r="E28" s="209"/>
      <c r="F28" s="144">
        <v>2</v>
      </c>
      <c r="G28" s="252" t="s">
        <v>1688</v>
      </c>
      <c r="H28" s="146">
        <v>77039.600000000006</v>
      </c>
      <c r="I28" s="147">
        <f>H28/$C$47</f>
        <v>1.2954096947717264E-2</v>
      </c>
      <c r="J28" s="673"/>
      <c r="K28" s="133"/>
      <c r="L28" s="133"/>
    </row>
    <row r="29" spans="1:12">
      <c r="A29" s="144">
        <v>20</v>
      </c>
      <c r="B29" s="254" t="s">
        <v>1700</v>
      </c>
      <c r="C29" s="184">
        <f>cronograma!C49</f>
        <v>58827.72</v>
      </c>
      <c r="D29" s="147">
        <f t="shared" si="0"/>
        <v>9.8917957530045043E-3</v>
      </c>
      <c r="E29" s="209"/>
      <c r="F29" s="144">
        <v>26</v>
      </c>
      <c r="G29" s="253" t="s">
        <v>1562</v>
      </c>
      <c r="H29" s="184">
        <v>66316.399999999994</v>
      </c>
      <c r="I29" s="147">
        <f>H29/$C$47</f>
        <v>1.115100642816937E-2</v>
      </c>
      <c r="J29" s="673"/>
      <c r="K29" s="217"/>
      <c r="L29" s="217"/>
    </row>
    <row r="30" spans="1:12">
      <c r="A30" s="144">
        <v>21</v>
      </c>
      <c r="B30" s="253" t="s">
        <v>1464</v>
      </c>
      <c r="C30" s="184">
        <f>cronograma!C51</f>
        <v>6647.87</v>
      </c>
      <c r="D30" s="147">
        <f t="shared" si="0"/>
        <v>1.117829693765559E-3</v>
      </c>
      <c r="E30" s="209"/>
      <c r="F30" s="144">
        <v>8</v>
      </c>
      <c r="G30" s="253" t="s">
        <v>438</v>
      </c>
      <c r="H30" s="146">
        <v>64674.12</v>
      </c>
      <c r="I30" s="147">
        <f>H30/$C$47</f>
        <v>1.0874859429284419E-2</v>
      </c>
      <c r="J30" s="673"/>
      <c r="K30" s="217"/>
      <c r="L30" s="217"/>
    </row>
    <row r="31" spans="1:12">
      <c r="A31" s="144">
        <v>22</v>
      </c>
      <c r="B31" s="253" t="s">
        <v>1701</v>
      </c>
      <c r="C31" s="184">
        <f>cronograma!C53</f>
        <v>92082.66</v>
      </c>
      <c r="D31" s="147">
        <f t="shared" si="0"/>
        <v>1.5483565657709626E-2</v>
      </c>
      <c r="E31" s="209"/>
      <c r="F31" s="144">
        <v>20</v>
      </c>
      <c r="G31" s="254" t="s">
        <v>1700</v>
      </c>
      <c r="H31" s="184">
        <v>58827.72</v>
      </c>
      <c r="I31" s="147">
        <f>H31/$C$47</f>
        <v>9.8917957530045043E-3</v>
      </c>
      <c r="J31" s="673"/>
      <c r="K31" s="217"/>
      <c r="L31" s="217"/>
    </row>
    <row r="32" spans="1:12">
      <c r="A32" s="144">
        <v>23</v>
      </c>
      <c r="B32" s="253" t="s">
        <v>1520</v>
      </c>
      <c r="C32" s="184">
        <f>cronograma!C55</f>
        <v>178835.77</v>
      </c>
      <c r="D32" s="147">
        <f t="shared" si="0"/>
        <v>3.0070975216637499E-2</v>
      </c>
      <c r="E32" s="229"/>
      <c r="F32" s="144">
        <v>17</v>
      </c>
      <c r="G32" s="253" t="s">
        <v>1105</v>
      </c>
      <c r="H32" s="146">
        <v>47857.41</v>
      </c>
      <c r="I32" s="147">
        <f>H32/$C$47</f>
        <v>8.0471540455383152E-3</v>
      </c>
      <c r="J32" s="673"/>
      <c r="K32" s="217"/>
      <c r="L32" s="217"/>
    </row>
    <row r="33" spans="1:12">
      <c r="A33" s="144">
        <v>24</v>
      </c>
      <c r="B33" s="253" t="s">
        <v>1549</v>
      </c>
      <c r="C33" s="184">
        <f>cronograma!C57</f>
        <v>5228.58</v>
      </c>
      <c r="D33" s="147">
        <f t="shared" si="0"/>
        <v>8.7917813979947353E-4</v>
      </c>
      <c r="E33" s="209"/>
      <c r="F33" s="144">
        <v>34</v>
      </c>
      <c r="G33" s="252" t="s">
        <v>1653</v>
      </c>
      <c r="H33" s="184">
        <v>45029.18</v>
      </c>
      <c r="I33" s="147">
        <f>H33/$C$47</f>
        <v>7.5715912750872437E-3</v>
      </c>
      <c r="J33" s="673"/>
      <c r="K33" s="217"/>
      <c r="L33" s="217"/>
    </row>
    <row r="34" spans="1:12">
      <c r="A34" s="144">
        <v>25</v>
      </c>
      <c r="B34" s="253" t="s">
        <v>1631</v>
      </c>
      <c r="C34" s="184">
        <f>cronograma!C59</f>
        <v>21272.36</v>
      </c>
      <c r="D34" s="147">
        <f t="shared" si="0"/>
        <v>3.5769164656454964E-3</v>
      </c>
      <c r="E34" s="209"/>
      <c r="F34" s="144">
        <v>13</v>
      </c>
      <c r="G34" s="253" t="s">
        <v>812</v>
      </c>
      <c r="H34" s="146">
        <v>38348.69</v>
      </c>
      <c r="I34" s="147">
        <f>H34/$C$47</f>
        <v>6.4482765756566172E-3</v>
      </c>
      <c r="J34" s="673"/>
      <c r="K34" s="217"/>
      <c r="L34" s="217"/>
    </row>
    <row r="35" spans="1:12">
      <c r="A35" s="144">
        <v>26</v>
      </c>
      <c r="B35" s="253" t="s">
        <v>1562</v>
      </c>
      <c r="C35" s="184">
        <f>cronograma!C61</f>
        <v>66316.399999999994</v>
      </c>
      <c r="D35" s="147">
        <f t="shared" si="0"/>
        <v>1.115100642816937E-2</v>
      </c>
      <c r="E35" s="228"/>
      <c r="F35" s="144">
        <v>28</v>
      </c>
      <c r="G35" s="253" t="s">
        <v>1604</v>
      </c>
      <c r="H35" s="184">
        <v>28446.07</v>
      </c>
      <c r="I35" s="147">
        <f>H35/$C$47</f>
        <v>4.7831653923638183E-3</v>
      </c>
      <c r="J35" s="673"/>
      <c r="K35" s="206"/>
      <c r="L35" s="206"/>
    </row>
    <row r="36" spans="1:12">
      <c r="A36" s="144">
        <v>27</v>
      </c>
      <c r="B36" s="253" t="s">
        <v>1563</v>
      </c>
      <c r="C36" s="184">
        <f>cronograma!C63</f>
        <v>156439.92000000001</v>
      </c>
      <c r="D36" s="147">
        <f t="shared" si="0"/>
        <v>2.6305145537790085E-2</v>
      </c>
      <c r="E36" s="228"/>
      <c r="F36" s="144">
        <v>19</v>
      </c>
      <c r="G36" s="254" t="s">
        <v>1699</v>
      </c>
      <c r="H36" s="184">
        <v>27093.9</v>
      </c>
      <c r="I36" s="187">
        <f>H36/$C$47</f>
        <v>4.5557999689997972E-3</v>
      </c>
      <c r="J36" s="673"/>
      <c r="K36" s="237"/>
      <c r="L36" s="217"/>
    </row>
    <row r="37" spans="1:12">
      <c r="A37" s="144">
        <v>28</v>
      </c>
      <c r="B37" s="253" t="s">
        <v>1604</v>
      </c>
      <c r="C37" s="184">
        <f>cronograma!C65</f>
        <v>28446.07</v>
      </c>
      <c r="D37" s="147">
        <f t="shared" si="0"/>
        <v>4.7831653923638183E-3</v>
      </c>
      <c r="E37" s="228"/>
      <c r="F37" s="144">
        <v>25</v>
      </c>
      <c r="G37" s="253" t="s">
        <v>1631</v>
      </c>
      <c r="H37" s="184">
        <v>21272.36</v>
      </c>
      <c r="I37" s="147">
        <f>H37/$C$47</f>
        <v>3.5769164656454964E-3</v>
      </c>
      <c r="J37" s="673"/>
      <c r="K37" s="237"/>
      <c r="L37" s="217"/>
    </row>
    <row r="38" spans="1:12">
      <c r="A38" s="144">
        <v>29</v>
      </c>
      <c r="B38" s="253" t="s">
        <v>1606</v>
      </c>
      <c r="C38" s="184">
        <f>cronograma!C67</f>
        <v>6916.03</v>
      </c>
      <c r="D38" s="147">
        <f t="shared" si="0"/>
        <v>1.162920408638168E-3</v>
      </c>
      <c r="E38" s="209"/>
      <c r="F38" s="144">
        <v>31</v>
      </c>
      <c r="G38" s="252" t="s">
        <v>1583</v>
      </c>
      <c r="H38" s="184">
        <v>6919.92</v>
      </c>
      <c r="I38" s="147">
        <f>H38/$C$47</f>
        <v>1.1635745064933832E-3</v>
      </c>
      <c r="J38" s="673"/>
      <c r="K38" s="237"/>
      <c r="L38" s="217"/>
    </row>
    <row r="39" spans="1:12">
      <c r="A39" s="144">
        <v>30</v>
      </c>
      <c r="B39" s="253" t="s">
        <v>1580</v>
      </c>
      <c r="C39" s="184">
        <f>cronograma!C69</f>
        <v>2259.6</v>
      </c>
      <c r="D39" s="147">
        <f t="shared" si="0"/>
        <v>3.7994846109094447E-4</v>
      </c>
      <c r="E39" s="209"/>
      <c r="F39" s="144">
        <v>29</v>
      </c>
      <c r="G39" s="253" t="s">
        <v>1606</v>
      </c>
      <c r="H39" s="184">
        <v>6916.03</v>
      </c>
      <c r="I39" s="147">
        <f>H39/$C$47</f>
        <v>1.162920408638168E-3</v>
      </c>
      <c r="J39" s="673"/>
      <c r="K39" s="237"/>
      <c r="L39" s="217"/>
    </row>
    <row r="40" spans="1:12">
      <c r="A40" s="144">
        <v>31</v>
      </c>
      <c r="B40" s="252" t="s">
        <v>1583</v>
      </c>
      <c r="C40" s="184">
        <f>cronograma!C71</f>
        <v>6919.92</v>
      </c>
      <c r="D40" s="147">
        <f t="shared" si="0"/>
        <v>1.1635745064933832E-3</v>
      </c>
      <c r="E40" s="228"/>
      <c r="F40" s="144">
        <v>21</v>
      </c>
      <c r="G40" s="253" t="s">
        <v>1464</v>
      </c>
      <c r="H40" s="184">
        <v>6647.87</v>
      </c>
      <c r="I40" s="147">
        <f>H40/$C$47</f>
        <v>1.117829693765559E-3</v>
      </c>
      <c r="J40" s="673"/>
      <c r="K40" s="206"/>
      <c r="L40" s="206"/>
    </row>
    <row r="41" spans="1:12">
      <c r="A41" s="144">
        <v>32</v>
      </c>
      <c r="B41" s="252" t="s">
        <v>1585</v>
      </c>
      <c r="C41" s="184">
        <f>cronograma!C73</f>
        <v>167471.29999999999</v>
      </c>
      <c r="D41" s="147">
        <f t="shared" si="0"/>
        <v>2.8160056077137497E-2</v>
      </c>
      <c r="E41" s="232"/>
      <c r="F41" s="144">
        <v>33</v>
      </c>
      <c r="G41" s="252" t="s">
        <v>1602</v>
      </c>
      <c r="H41" s="184">
        <v>6246.24</v>
      </c>
      <c r="I41" s="147">
        <f>H41/$C$47</f>
        <v>1.0502961920714734E-3</v>
      </c>
      <c r="J41" s="673"/>
      <c r="K41" s="239"/>
      <c r="L41" s="207"/>
    </row>
    <row r="42" spans="1:12">
      <c r="A42" s="144">
        <v>33</v>
      </c>
      <c r="B42" s="252" t="s">
        <v>1602</v>
      </c>
      <c r="C42" s="184">
        <f>cronograma!C75</f>
        <v>6246.24</v>
      </c>
      <c r="D42" s="147">
        <f t="shared" si="0"/>
        <v>1.0502961920714734E-3</v>
      </c>
      <c r="E42" s="232"/>
      <c r="F42" s="144">
        <v>24</v>
      </c>
      <c r="G42" s="253" t="s">
        <v>1549</v>
      </c>
      <c r="H42" s="184">
        <v>5228.58</v>
      </c>
      <c r="I42" s="147">
        <f>H42/$C$47</f>
        <v>8.7917813979947353E-4</v>
      </c>
      <c r="J42" s="673"/>
      <c r="K42" s="239"/>
      <c r="L42" s="207"/>
    </row>
    <row r="43" spans="1:12">
      <c r="A43" s="144">
        <v>34</v>
      </c>
      <c r="B43" s="252" t="s">
        <v>1653</v>
      </c>
      <c r="C43" s="184">
        <f>cronograma!C77</f>
        <v>45029.18</v>
      </c>
      <c r="D43" s="147">
        <f t="shared" si="0"/>
        <v>7.5715912750872437E-3</v>
      </c>
      <c r="E43" s="226"/>
      <c r="F43" s="144">
        <v>16</v>
      </c>
      <c r="G43" s="253" t="s">
        <v>1066</v>
      </c>
      <c r="H43" s="146">
        <v>4650.05</v>
      </c>
      <c r="I43" s="147">
        <f>H43/$C$47</f>
        <v>7.8189915980525157E-4</v>
      </c>
      <c r="J43" s="673"/>
      <c r="K43" s="207"/>
      <c r="L43" s="207"/>
    </row>
    <row r="44" spans="1:12">
      <c r="A44" s="144">
        <v>35</v>
      </c>
      <c r="B44" s="252" t="s">
        <v>1828</v>
      </c>
      <c r="C44" s="184">
        <f>cronograma!C79</f>
        <v>261630.01</v>
      </c>
      <c r="D44" s="147">
        <f t="shared" si="0"/>
        <v>4.3992706529787762E-2</v>
      </c>
      <c r="E44" s="226"/>
      <c r="F44" s="144">
        <v>30</v>
      </c>
      <c r="G44" s="253" t="s">
        <v>1580</v>
      </c>
      <c r="H44" s="184">
        <v>2259.6</v>
      </c>
      <c r="I44" s="147">
        <f>H44/$C$47</f>
        <v>3.7994846109094447E-4</v>
      </c>
      <c r="J44" s="674"/>
      <c r="K44" s="207"/>
      <c r="L44" s="207"/>
    </row>
    <row r="45" spans="1:12">
      <c r="A45" s="144"/>
      <c r="B45" s="149"/>
      <c r="C45" s="184"/>
      <c r="D45" s="147"/>
      <c r="E45" s="232"/>
      <c r="F45" s="209"/>
      <c r="G45" s="209"/>
      <c r="H45" s="209"/>
      <c r="I45" s="672">
        <f>SUM(I10:I44)</f>
        <v>0.99999999999999967</v>
      </c>
      <c r="J45" s="235"/>
      <c r="K45" s="207"/>
      <c r="L45" s="207"/>
    </row>
    <row r="46" spans="1:12">
      <c r="A46" s="273"/>
      <c r="B46" s="193"/>
      <c r="C46" s="193"/>
      <c r="D46" s="193"/>
      <c r="E46" s="246"/>
      <c r="F46" s="246"/>
      <c r="G46" s="246"/>
      <c r="H46" s="246"/>
      <c r="I46" s="246"/>
      <c r="J46" s="247"/>
      <c r="K46" s="218"/>
      <c r="L46" s="218"/>
    </row>
    <row r="47" spans="1:12" ht="15" thickBot="1">
      <c r="A47" s="564" t="s">
        <v>1702</v>
      </c>
      <c r="B47" s="565"/>
      <c r="C47" s="199">
        <f>SUM(C10:C45)</f>
        <v>5947122.3900000006</v>
      </c>
      <c r="D47" s="245">
        <f>SUM(D10:D44)</f>
        <v>0.99999999999999956</v>
      </c>
      <c r="E47" s="248"/>
      <c r="F47" s="248"/>
      <c r="G47" s="248"/>
      <c r="H47" s="248"/>
      <c r="I47" s="248"/>
      <c r="J47" s="274"/>
      <c r="K47" s="219"/>
      <c r="L47" s="219"/>
    </row>
    <row r="48" spans="1:12">
      <c r="A48" s="132"/>
      <c r="B48" s="133"/>
      <c r="C48" s="202"/>
      <c r="D48" s="133"/>
      <c r="E48" s="249"/>
      <c r="F48" s="249"/>
      <c r="G48" s="249"/>
      <c r="H48" s="249"/>
      <c r="I48" s="249"/>
      <c r="J48" s="275"/>
      <c r="K48" s="220"/>
      <c r="L48" s="220"/>
    </row>
    <row r="49" spans="1:12">
      <c r="A49" s="132"/>
      <c r="B49" s="133"/>
      <c r="C49" s="202"/>
      <c r="D49" s="133"/>
      <c r="E49" s="249"/>
      <c r="F49" s="249"/>
      <c r="G49" s="249"/>
      <c r="H49" s="249"/>
      <c r="I49" s="249"/>
      <c r="J49" s="275"/>
      <c r="K49" s="220"/>
      <c r="L49" s="220"/>
    </row>
    <row r="50" spans="1:12">
      <c r="A50" s="132"/>
      <c r="B50" s="133"/>
      <c r="C50" s="202"/>
      <c r="D50" s="133"/>
      <c r="E50" s="249"/>
      <c r="F50" s="249"/>
      <c r="G50" s="249"/>
      <c r="H50" s="249"/>
      <c r="I50" s="249"/>
      <c r="J50" s="275"/>
      <c r="K50" s="220"/>
      <c r="L50" s="220"/>
    </row>
    <row r="51" spans="1:12">
      <c r="A51" s="132"/>
      <c r="B51" s="133"/>
      <c r="C51" s="202"/>
      <c r="D51" s="133"/>
      <c r="E51" s="249"/>
      <c r="F51" s="249"/>
      <c r="G51" s="276"/>
      <c r="H51" s="249"/>
      <c r="I51" s="249"/>
      <c r="J51" s="275"/>
      <c r="K51" s="220"/>
      <c r="L51" s="220"/>
    </row>
    <row r="52" spans="1:12">
      <c r="A52" s="132"/>
      <c r="B52" s="671" t="s">
        <v>1846</v>
      </c>
      <c r="C52" s="671"/>
      <c r="D52" s="671"/>
      <c r="E52" s="671"/>
      <c r="F52" s="671"/>
      <c r="G52" s="671"/>
      <c r="H52" s="671"/>
      <c r="I52" s="671"/>
      <c r="J52" s="275"/>
      <c r="K52" s="220"/>
      <c r="L52" s="220"/>
    </row>
    <row r="53" spans="1:12">
      <c r="A53" s="132"/>
      <c r="B53" s="671" t="s">
        <v>1666</v>
      </c>
      <c r="C53" s="671"/>
      <c r="D53" s="671"/>
      <c r="E53" s="671"/>
      <c r="F53" s="671"/>
      <c r="G53" s="671"/>
      <c r="H53" s="671"/>
      <c r="I53" s="671"/>
      <c r="J53" s="275"/>
      <c r="K53" s="220"/>
      <c r="L53" s="220"/>
    </row>
    <row r="54" spans="1:12">
      <c r="A54" s="132"/>
      <c r="B54" s="671" t="s">
        <v>1667</v>
      </c>
      <c r="C54" s="671"/>
      <c r="D54" s="671"/>
      <c r="E54" s="671"/>
      <c r="F54" s="671"/>
      <c r="G54" s="671"/>
      <c r="H54" s="671"/>
      <c r="I54" s="671"/>
      <c r="J54" s="275"/>
      <c r="K54" s="220"/>
      <c r="L54" s="220"/>
    </row>
    <row r="55" spans="1:12">
      <c r="A55" s="132"/>
      <c r="B55" s="671" t="s">
        <v>1673</v>
      </c>
      <c r="C55" s="671"/>
      <c r="D55" s="671"/>
      <c r="E55" s="671"/>
      <c r="F55" s="671"/>
      <c r="G55" s="671"/>
      <c r="H55" s="671"/>
      <c r="I55" s="671"/>
      <c r="J55" s="275"/>
      <c r="K55" s="220"/>
      <c r="L55" s="220"/>
    </row>
    <row r="56" spans="1:12">
      <c r="A56" s="132"/>
      <c r="B56" s="671" t="s">
        <v>1674</v>
      </c>
      <c r="C56" s="671"/>
      <c r="D56" s="671"/>
      <c r="E56" s="671"/>
      <c r="F56" s="671"/>
      <c r="G56" s="671"/>
      <c r="H56" s="671"/>
      <c r="I56" s="671"/>
      <c r="J56" s="275"/>
      <c r="K56" s="220"/>
      <c r="L56" s="220"/>
    </row>
    <row r="57" spans="1:12">
      <c r="A57" s="132"/>
      <c r="B57" s="133"/>
      <c r="C57" s="202"/>
      <c r="D57" s="133"/>
      <c r="E57" s="249"/>
      <c r="F57" s="249"/>
      <c r="G57" s="249"/>
      <c r="H57" s="249"/>
      <c r="I57" s="249"/>
      <c r="J57" s="275"/>
      <c r="K57" s="220"/>
      <c r="L57" s="220"/>
    </row>
    <row r="58" spans="1:12">
      <c r="A58" s="132"/>
      <c r="B58" s="133"/>
      <c r="C58" s="202"/>
      <c r="D58" s="133"/>
      <c r="E58" s="249"/>
      <c r="F58" s="249"/>
      <c r="G58" s="249"/>
      <c r="H58" s="249"/>
      <c r="I58" s="249"/>
      <c r="J58" s="275"/>
      <c r="K58" s="220"/>
      <c r="L58" s="220"/>
    </row>
    <row r="59" spans="1:12" ht="15" thickBot="1">
      <c r="A59" s="277"/>
      <c r="B59" s="278"/>
      <c r="C59" s="279"/>
      <c r="D59" s="280"/>
      <c r="E59" s="281"/>
      <c r="F59" s="281"/>
      <c r="G59" s="281"/>
      <c r="H59" s="281"/>
      <c r="I59" s="281"/>
      <c r="J59" s="282"/>
      <c r="K59" s="221"/>
      <c r="L59" s="221"/>
    </row>
  </sheetData>
  <sortState ref="F10:I44">
    <sortCondition descending="1" ref="H10:H44"/>
  </sortState>
  <mergeCells count="16">
    <mergeCell ref="B52:I52"/>
    <mergeCell ref="B53:I53"/>
    <mergeCell ref="B54:I54"/>
    <mergeCell ref="B55:I55"/>
    <mergeCell ref="B56:I56"/>
    <mergeCell ref="A1:J2"/>
    <mergeCell ref="A7:B7"/>
    <mergeCell ref="C7:E7"/>
    <mergeCell ref="F7:H7"/>
    <mergeCell ref="A47:B47"/>
    <mergeCell ref="F4:G5"/>
    <mergeCell ref="H4:J4"/>
    <mergeCell ref="H5:J6"/>
    <mergeCell ref="J10:J15"/>
    <mergeCell ref="J16:J24"/>
    <mergeCell ref="J25:J44"/>
  </mergeCells>
  <pageMargins left="0.511811024" right="0.511811024" top="0.78740157499999996" bottom="0.78740157499999996" header="0.31496062000000002" footer="0.31496062000000002"/>
  <pageSetup paperSize="9" scale="5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view="pageLayout" zoomScale="85" zoomScaleNormal="59" zoomScaleSheetLayoutView="90" zoomScalePageLayoutView="85" workbookViewId="0">
      <selection activeCell="D21" sqref="D21"/>
    </sheetView>
  </sheetViews>
  <sheetFormatPr defaultRowHeight="14.25"/>
  <cols>
    <col min="1" max="1" width="7.125" style="102" customWidth="1"/>
    <col min="2" max="2" width="15.5" style="102" customWidth="1"/>
    <col min="3" max="3" width="16.5" style="102" customWidth="1"/>
    <col min="4" max="4" width="61.875" style="102" customWidth="1"/>
    <col min="5" max="5" width="8" style="102" bestFit="1" customWidth="1"/>
    <col min="6" max="6" width="9.875" style="102" customWidth="1"/>
    <col min="7" max="7" width="13.75" style="102" customWidth="1"/>
    <col min="8" max="8" width="14.125" style="102" customWidth="1"/>
    <col min="9" max="9" width="23.75" style="102" customWidth="1"/>
    <col min="10" max="10" width="9" style="102"/>
    <col min="11" max="11" width="12.5" style="102" bestFit="1" customWidth="1"/>
    <col min="12" max="16384" width="9" style="102"/>
  </cols>
  <sheetData>
    <row r="1" spans="1:9" ht="20.25">
      <c r="A1" s="601" t="s">
        <v>1724</v>
      </c>
      <c r="B1" s="602"/>
      <c r="C1" s="602"/>
      <c r="D1" s="602"/>
      <c r="E1" s="602"/>
      <c r="F1" s="602"/>
      <c r="G1" s="602"/>
      <c r="H1" s="602"/>
      <c r="I1" s="603"/>
    </row>
    <row r="2" spans="1:9" ht="55.5" customHeight="1">
      <c r="A2" s="604" t="s">
        <v>1668</v>
      </c>
      <c r="B2" s="551"/>
      <c r="C2" s="551"/>
      <c r="D2" s="552"/>
      <c r="E2" s="103" t="s">
        <v>1658</v>
      </c>
      <c r="F2" s="103" t="s">
        <v>1659</v>
      </c>
      <c r="G2" s="103" t="s">
        <v>1660</v>
      </c>
      <c r="H2" s="553" t="s">
        <v>1661</v>
      </c>
      <c r="I2" s="605"/>
    </row>
    <row r="3" spans="1:9" ht="15">
      <c r="A3" s="606" t="s">
        <v>1672</v>
      </c>
      <c r="B3" s="556"/>
      <c r="C3" s="556"/>
      <c r="D3" s="557"/>
      <c r="E3" s="104">
        <v>0.30459999999999998</v>
      </c>
      <c r="F3" s="104">
        <v>0.33800000000000002</v>
      </c>
      <c r="G3" s="558">
        <v>45722</v>
      </c>
      <c r="H3" s="560">
        <f>SC!I17</f>
        <v>5947122.3900000006</v>
      </c>
      <c r="I3" s="607"/>
    </row>
    <row r="4" spans="1:9" ht="15">
      <c r="A4" s="608"/>
      <c r="B4" s="563"/>
      <c r="C4" s="563"/>
      <c r="D4" s="563"/>
      <c r="E4" s="105">
        <v>1.3046</v>
      </c>
      <c r="F4" s="106">
        <v>1.3380000000000001</v>
      </c>
      <c r="G4" s="559"/>
      <c r="H4" s="562"/>
      <c r="I4" s="607"/>
    </row>
    <row r="5" spans="1:9" ht="15">
      <c r="A5" s="283"/>
      <c r="B5" s="107"/>
      <c r="C5" s="107"/>
      <c r="D5" s="107"/>
      <c r="E5" s="107"/>
      <c r="F5" s="107"/>
      <c r="G5" s="107"/>
      <c r="H5" s="107"/>
      <c r="I5" s="284"/>
    </row>
    <row r="6" spans="1:9" ht="15">
      <c r="A6" s="283"/>
      <c r="B6" s="107"/>
      <c r="C6" s="262" t="s">
        <v>1569</v>
      </c>
      <c r="D6" s="263" t="s">
        <v>1570</v>
      </c>
      <c r="E6" s="262"/>
      <c r="F6" s="262"/>
      <c r="G6" s="262"/>
      <c r="H6" s="262"/>
      <c r="I6" s="284"/>
    </row>
    <row r="7" spans="1:9" ht="15">
      <c r="A7" s="283"/>
      <c r="B7" s="107"/>
      <c r="C7" s="285"/>
      <c r="D7" s="285"/>
      <c r="E7" s="285"/>
      <c r="F7" s="285"/>
      <c r="G7" s="285"/>
      <c r="H7" s="285"/>
      <c r="I7" s="284"/>
    </row>
    <row r="8" spans="1:9" ht="15">
      <c r="A8" s="283"/>
      <c r="B8" s="107"/>
      <c r="C8" s="285"/>
      <c r="D8" s="285"/>
      <c r="E8" s="285"/>
      <c r="F8" s="285"/>
      <c r="G8" s="285"/>
      <c r="H8" s="285"/>
      <c r="I8" s="284"/>
    </row>
    <row r="9" spans="1:9" ht="15">
      <c r="A9" s="283"/>
      <c r="B9" s="107"/>
      <c r="C9" s="285"/>
      <c r="D9" s="285"/>
      <c r="E9" s="285"/>
      <c r="F9" s="285"/>
      <c r="G9" s="285"/>
      <c r="H9" s="285"/>
      <c r="I9" s="286"/>
    </row>
    <row r="10" spans="1:9" ht="15">
      <c r="A10" s="283"/>
      <c r="B10" s="107"/>
      <c r="C10" s="266" t="s">
        <v>1565</v>
      </c>
      <c r="D10" s="267" t="s">
        <v>1717</v>
      </c>
      <c r="E10" s="268" t="s">
        <v>1718</v>
      </c>
      <c r="F10" s="268" t="s">
        <v>1719</v>
      </c>
      <c r="G10" s="268" t="s">
        <v>1720</v>
      </c>
      <c r="H10" s="268" t="s">
        <v>1721</v>
      </c>
      <c r="I10" s="286"/>
    </row>
    <row r="11" spans="1:9" ht="42.75">
      <c r="A11" s="283"/>
      <c r="B11" s="107"/>
      <c r="C11" s="264">
        <v>10917</v>
      </c>
      <c r="D11" s="265" t="s">
        <v>1572</v>
      </c>
      <c r="E11" s="263" t="s">
        <v>1566</v>
      </c>
      <c r="F11" s="263">
        <v>1.0815999999999999</v>
      </c>
      <c r="G11" s="269">
        <v>8.5299999999999994</v>
      </c>
      <c r="H11" s="269">
        <v>9.23</v>
      </c>
      <c r="I11" s="286"/>
    </row>
    <row r="12" spans="1:9" ht="57">
      <c r="A12" s="283"/>
      <c r="B12" s="107"/>
      <c r="C12" s="264">
        <v>39315</v>
      </c>
      <c r="D12" s="265" t="s">
        <v>1573</v>
      </c>
      <c r="E12" s="263" t="s">
        <v>1574</v>
      </c>
      <c r="F12" s="263">
        <v>2</v>
      </c>
      <c r="G12" s="269">
        <v>0.39</v>
      </c>
      <c r="H12" s="269">
        <v>0.78</v>
      </c>
      <c r="I12" s="286"/>
    </row>
    <row r="13" spans="1:9" ht="15">
      <c r="A13" s="283"/>
      <c r="B13" s="107"/>
      <c r="C13" s="264">
        <v>88316</v>
      </c>
      <c r="D13" s="263" t="s">
        <v>1567</v>
      </c>
      <c r="E13" s="263" t="s">
        <v>1568</v>
      </c>
      <c r="F13" s="263">
        <v>0.24590000000000001</v>
      </c>
      <c r="G13" s="269">
        <v>21.04</v>
      </c>
      <c r="H13" s="269">
        <v>5.17</v>
      </c>
      <c r="I13" s="286"/>
    </row>
    <row r="14" spans="1:9" ht="15">
      <c r="A14" s="283"/>
      <c r="B14" s="107"/>
      <c r="C14" s="257"/>
      <c r="D14" s="258"/>
      <c r="E14" s="258"/>
      <c r="F14" s="259"/>
      <c r="G14" s="259"/>
      <c r="H14" s="270">
        <f>SUM(H11:H13)</f>
        <v>15.18</v>
      </c>
      <c r="I14" s="286"/>
    </row>
    <row r="15" spans="1:9" ht="15">
      <c r="A15" s="283"/>
      <c r="B15" s="107"/>
      <c r="C15" s="257"/>
      <c r="D15" s="260"/>
      <c r="E15" s="260"/>
      <c r="F15" s="261"/>
      <c r="G15" s="261"/>
      <c r="H15" s="257"/>
      <c r="I15" s="286"/>
    </row>
    <row r="16" spans="1:9" ht="15">
      <c r="A16" s="283"/>
      <c r="B16" s="107"/>
      <c r="C16" s="257"/>
      <c r="D16" s="257"/>
      <c r="E16" s="257"/>
      <c r="F16" s="257"/>
      <c r="G16" s="257"/>
      <c r="H16" s="257"/>
      <c r="I16" s="286"/>
    </row>
    <row r="17" spans="1:9" ht="15">
      <c r="A17" s="283"/>
      <c r="B17" s="107"/>
      <c r="C17" s="257"/>
      <c r="D17" s="257"/>
      <c r="E17" s="257"/>
      <c r="F17" s="257"/>
      <c r="G17" s="257"/>
      <c r="H17" s="257"/>
      <c r="I17" s="286"/>
    </row>
    <row r="18" spans="1:9" ht="15">
      <c r="A18" s="283"/>
      <c r="B18" s="107"/>
      <c r="C18" s="257"/>
      <c r="D18" s="257"/>
      <c r="E18" s="257"/>
      <c r="F18" s="257"/>
      <c r="G18" s="257"/>
      <c r="H18" s="257"/>
      <c r="I18" s="286"/>
    </row>
    <row r="19" spans="1:9" ht="15">
      <c r="A19" s="283"/>
      <c r="B19" s="107"/>
      <c r="C19" s="257"/>
      <c r="D19" s="257"/>
      <c r="E19" s="257"/>
      <c r="F19" s="257"/>
      <c r="G19" s="257"/>
      <c r="H19" s="257"/>
      <c r="I19" s="286"/>
    </row>
    <row r="20" spans="1:9" ht="15">
      <c r="A20" s="283"/>
      <c r="B20" s="107"/>
      <c r="C20" s="107"/>
      <c r="D20" s="107"/>
      <c r="E20" s="107"/>
      <c r="F20" s="107"/>
      <c r="G20" s="107"/>
      <c r="H20" s="107"/>
      <c r="I20" s="284"/>
    </row>
    <row r="21" spans="1:9" ht="15">
      <c r="A21" s="283"/>
      <c r="B21" s="107"/>
      <c r="C21" s="107"/>
      <c r="D21" s="107"/>
      <c r="E21" s="107"/>
      <c r="F21" s="107"/>
      <c r="G21" s="107"/>
      <c r="H21" s="107"/>
      <c r="I21" s="284"/>
    </row>
    <row r="22" spans="1:9" ht="15">
      <c r="A22" s="283"/>
      <c r="B22" s="107"/>
      <c r="C22" s="107"/>
      <c r="D22" s="107"/>
      <c r="E22" s="107"/>
      <c r="F22" s="107"/>
      <c r="G22" s="107"/>
      <c r="H22" s="107"/>
      <c r="I22" s="284"/>
    </row>
    <row r="23" spans="1:9" ht="15">
      <c r="A23" s="283"/>
      <c r="B23" s="107"/>
      <c r="C23" s="107"/>
      <c r="D23" s="107"/>
      <c r="E23" s="107"/>
      <c r="F23" s="107"/>
      <c r="G23" s="107"/>
      <c r="H23" s="107"/>
      <c r="I23" s="284"/>
    </row>
    <row r="24" spans="1:9" ht="15">
      <c r="A24" s="283"/>
      <c r="B24" s="107"/>
      <c r="C24" s="107"/>
      <c r="D24" s="107"/>
      <c r="E24" s="107"/>
      <c r="F24" s="107"/>
      <c r="G24" s="107"/>
      <c r="H24" s="107"/>
      <c r="I24" s="284"/>
    </row>
    <row r="25" spans="1:9" ht="15">
      <c r="A25" s="283"/>
      <c r="B25" s="107"/>
      <c r="C25" s="107"/>
      <c r="D25" s="107"/>
      <c r="E25" s="107"/>
      <c r="F25" s="107"/>
      <c r="G25" s="107"/>
      <c r="H25" s="107"/>
      <c r="I25" s="284"/>
    </row>
    <row r="26" spans="1:9" ht="15">
      <c r="A26" s="283"/>
      <c r="B26" s="107"/>
      <c r="C26" s="107"/>
      <c r="D26" s="107"/>
      <c r="E26" s="107"/>
      <c r="F26" s="107"/>
      <c r="G26" s="107"/>
      <c r="H26" s="107"/>
      <c r="I26" s="284"/>
    </row>
    <row r="27" spans="1:9">
      <c r="A27" s="287"/>
      <c r="B27" s="288"/>
      <c r="C27" s="288"/>
      <c r="D27" s="288"/>
      <c r="E27" s="288"/>
      <c r="F27" s="288"/>
      <c r="G27" s="288"/>
      <c r="H27" s="288"/>
      <c r="I27" s="289"/>
    </row>
    <row r="28" spans="1:9" ht="15" customHeight="1">
      <c r="A28" s="598" t="s">
        <v>1847</v>
      </c>
      <c r="B28" s="669"/>
      <c r="C28" s="669"/>
      <c r="D28" s="669"/>
      <c r="E28" s="669"/>
      <c r="F28" s="669"/>
      <c r="G28" s="669"/>
      <c r="H28" s="669"/>
      <c r="I28" s="675"/>
    </row>
    <row r="29" spans="1:9" ht="15" customHeight="1">
      <c r="A29" s="600" t="s">
        <v>1666</v>
      </c>
      <c r="B29" s="599"/>
      <c r="C29" s="599"/>
      <c r="D29" s="599"/>
      <c r="E29" s="599"/>
      <c r="F29" s="599"/>
      <c r="G29" s="599"/>
      <c r="H29" s="599"/>
      <c r="I29" s="676"/>
    </row>
    <row r="30" spans="1:9" ht="15.75" customHeight="1">
      <c r="A30" s="600" t="s">
        <v>1667</v>
      </c>
      <c r="B30" s="599"/>
      <c r="C30" s="599"/>
      <c r="D30" s="599"/>
      <c r="E30" s="599"/>
      <c r="F30" s="599"/>
      <c r="G30" s="599"/>
      <c r="H30" s="599"/>
      <c r="I30" s="676"/>
    </row>
    <row r="31" spans="1:9" ht="15" customHeight="1">
      <c r="A31" s="598" t="s">
        <v>1673</v>
      </c>
      <c r="B31" s="670"/>
      <c r="C31" s="670"/>
      <c r="D31" s="670"/>
      <c r="E31" s="670"/>
      <c r="F31" s="670"/>
      <c r="G31" s="670"/>
      <c r="H31" s="670"/>
      <c r="I31" s="677"/>
    </row>
    <row r="32" spans="1:9">
      <c r="A32" s="598" t="s">
        <v>1674</v>
      </c>
      <c r="B32" s="670"/>
      <c r="C32" s="670"/>
      <c r="D32" s="670"/>
      <c r="E32" s="670"/>
      <c r="F32" s="670"/>
      <c r="G32" s="670"/>
      <c r="H32" s="670"/>
      <c r="I32" s="677"/>
    </row>
    <row r="33" spans="1:9" ht="15" thickBot="1">
      <c r="A33" s="290"/>
      <c r="B33" s="291"/>
      <c r="C33" s="291"/>
      <c r="D33" s="291"/>
      <c r="E33" s="291"/>
      <c r="F33" s="291"/>
      <c r="G33" s="291"/>
      <c r="H33" s="291"/>
      <c r="I33" s="292"/>
    </row>
    <row r="34" spans="1:9" ht="15" thickBot="1">
      <c r="A34" s="290"/>
      <c r="B34" s="291"/>
      <c r="C34" s="291"/>
      <c r="D34" s="291"/>
      <c r="E34" s="291"/>
      <c r="F34" s="291"/>
      <c r="G34" s="291"/>
      <c r="H34" s="291"/>
      <c r="I34" s="292"/>
    </row>
  </sheetData>
  <mergeCells count="12">
    <mergeCell ref="A1:I1"/>
    <mergeCell ref="A2:D2"/>
    <mergeCell ref="H2:I2"/>
    <mergeCell ref="A3:D3"/>
    <mergeCell ref="G3:G4"/>
    <mergeCell ref="H3:I4"/>
    <mergeCell ref="A4:D4"/>
    <mergeCell ref="A28:I28"/>
    <mergeCell ref="A29:I29"/>
    <mergeCell ref="A30:I30"/>
    <mergeCell ref="A31:I31"/>
    <mergeCell ref="A32:I32"/>
  </mergeCells>
  <printOptions horizontalCentered="1"/>
  <pageMargins left="0.31496062992125984" right="0.31496062992125984" top="1.1417322834645669" bottom="0.74803149606299213" header="0.11811023622047245" footer="0.11811023622047245"/>
  <pageSetup paperSize="9" scale="75" fitToHeight="0" orientation="landscape" r:id="rId1"/>
  <headerFooter>
    <oddHeader>&amp;L&amp;G&amp;C&amp;"-,Negrito"&amp;18
SECRETARIA MUNICIPAL DA EDUCAÇÃO
PREFEITURA DO MUNICÍPIO DE LAGES&amp;R&amp;G</oddHeader>
    <oddFooter>&amp;CSecretaria da Educação: Av. Papa João XXIII, nº 1115 – B. Petrópolis –CEP 88.505-200 – Lages - SC
(49) 3289-6500 – e-mail: contato@educacaolages.sc.gov.br – home page www.educacaolages.gov.br
&amp;R&amp;P/&amp;N</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59"/>
  <sheetViews>
    <sheetView showGridLines="0" zoomScaleNormal="100" zoomScaleSheetLayoutView="100" workbookViewId="0">
      <selection activeCell="F16" sqref="F16"/>
    </sheetView>
  </sheetViews>
  <sheetFormatPr defaultColWidth="8" defaultRowHeight="12.75"/>
  <cols>
    <col min="1" max="2" width="8.25" style="366" customWidth="1"/>
    <col min="3" max="3" width="5.625" style="467" customWidth="1"/>
    <col min="4" max="4" width="42.75" style="366" customWidth="1"/>
    <col min="5" max="5" width="18.5" style="366" customWidth="1"/>
    <col min="6" max="6" width="11.375" style="366" customWidth="1"/>
    <col min="7" max="7" width="10.125" style="366" customWidth="1"/>
    <col min="8" max="9" width="11.875" style="366" customWidth="1"/>
    <col min="10" max="10" width="8" style="366"/>
    <col min="11" max="11" width="8.25" style="366" customWidth="1"/>
    <col min="12" max="12" width="13" style="366" customWidth="1"/>
    <col min="13" max="23" width="15.5" style="363" hidden="1" customWidth="1"/>
    <col min="24" max="24" width="15.5" style="366" customWidth="1"/>
    <col min="25" max="25" width="21.875" style="366" customWidth="1"/>
    <col min="26" max="26" width="10.125" style="366" customWidth="1"/>
    <col min="27" max="28" width="9.625" style="366" customWidth="1"/>
    <col min="29" max="29" width="7.375" style="366" customWidth="1"/>
    <col min="30" max="32" width="5.5" style="366" bestFit="1" customWidth="1"/>
    <col min="33" max="256" width="8" style="366"/>
    <col min="257" max="258" width="8.25" style="366" customWidth="1"/>
    <col min="259" max="259" width="5.625" style="366" customWidth="1"/>
    <col min="260" max="260" width="42.75" style="366" customWidth="1"/>
    <col min="261" max="261" width="18.5" style="366" customWidth="1"/>
    <col min="262" max="262" width="11.375" style="366" customWidth="1"/>
    <col min="263" max="263" width="10.125" style="366" customWidth="1"/>
    <col min="264" max="265" width="11.875" style="366" customWidth="1"/>
    <col min="266" max="266" width="8" style="366"/>
    <col min="267" max="267" width="8.25" style="366" customWidth="1"/>
    <col min="268" max="268" width="13" style="366" customWidth="1"/>
    <col min="269" max="279" width="0" style="366" hidden="1" customWidth="1"/>
    <col min="280" max="280" width="15.5" style="366" customWidth="1"/>
    <col min="281" max="281" width="21.875" style="366" customWidth="1"/>
    <col min="282" max="282" width="10.125" style="366" customWidth="1"/>
    <col min="283" max="284" width="9.625" style="366" customWidth="1"/>
    <col min="285" max="285" width="7.375" style="366" customWidth="1"/>
    <col min="286" max="288" width="5.5" style="366" bestFit="1" customWidth="1"/>
    <col min="289" max="512" width="8" style="366"/>
    <col min="513" max="514" width="8.25" style="366" customWidth="1"/>
    <col min="515" max="515" width="5.625" style="366" customWidth="1"/>
    <col min="516" max="516" width="42.75" style="366" customWidth="1"/>
    <col min="517" max="517" width="18.5" style="366" customWidth="1"/>
    <col min="518" max="518" width="11.375" style="366" customWidth="1"/>
    <col min="519" max="519" width="10.125" style="366" customWidth="1"/>
    <col min="520" max="521" width="11.875" style="366" customWidth="1"/>
    <col min="522" max="522" width="8" style="366"/>
    <col min="523" max="523" width="8.25" style="366" customWidth="1"/>
    <col min="524" max="524" width="13" style="366" customWidth="1"/>
    <col min="525" max="535" width="0" style="366" hidden="1" customWidth="1"/>
    <col min="536" max="536" width="15.5" style="366" customWidth="1"/>
    <col min="537" max="537" width="21.875" style="366" customWidth="1"/>
    <col min="538" max="538" width="10.125" style="366" customWidth="1"/>
    <col min="539" max="540" width="9.625" style="366" customWidth="1"/>
    <col min="541" max="541" width="7.375" style="366" customWidth="1"/>
    <col min="542" max="544" width="5.5" style="366" bestFit="1" customWidth="1"/>
    <col min="545" max="768" width="8" style="366"/>
    <col min="769" max="770" width="8.25" style="366" customWidth="1"/>
    <col min="771" max="771" width="5.625" style="366" customWidth="1"/>
    <col min="772" max="772" width="42.75" style="366" customWidth="1"/>
    <col min="773" max="773" width="18.5" style="366" customWidth="1"/>
    <col min="774" max="774" width="11.375" style="366" customWidth="1"/>
    <col min="775" max="775" width="10.125" style="366" customWidth="1"/>
    <col min="776" max="777" width="11.875" style="366" customWidth="1"/>
    <col min="778" max="778" width="8" style="366"/>
    <col min="779" max="779" width="8.25" style="366" customWidth="1"/>
    <col min="780" max="780" width="13" style="366" customWidth="1"/>
    <col min="781" max="791" width="0" style="366" hidden="1" customWidth="1"/>
    <col min="792" max="792" width="15.5" style="366" customWidth="1"/>
    <col min="793" max="793" width="21.875" style="366" customWidth="1"/>
    <col min="794" max="794" width="10.125" style="366" customWidth="1"/>
    <col min="795" max="796" width="9.625" style="366" customWidth="1"/>
    <col min="797" max="797" width="7.375" style="366" customWidth="1"/>
    <col min="798" max="800" width="5.5" style="366" bestFit="1" customWidth="1"/>
    <col min="801" max="1024" width="8" style="366"/>
    <col min="1025" max="1026" width="8.25" style="366" customWidth="1"/>
    <col min="1027" max="1027" width="5.625" style="366" customWidth="1"/>
    <col min="1028" max="1028" width="42.75" style="366" customWidth="1"/>
    <col min="1029" max="1029" width="18.5" style="366" customWidth="1"/>
    <col min="1030" max="1030" width="11.375" style="366" customWidth="1"/>
    <col min="1031" max="1031" width="10.125" style="366" customWidth="1"/>
    <col min="1032" max="1033" width="11.875" style="366" customWidth="1"/>
    <col min="1034" max="1034" width="8" style="366"/>
    <col min="1035" max="1035" width="8.25" style="366" customWidth="1"/>
    <col min="1036" max="1036" width="13" style="366" customWidth="1"/>
    <col min="1037" max="1047" width="0" style="366" hidden="1" customWidth="1"/>
    <col min="1048" max="1048" width="15.5" style="366" customWidth="1"/>
    <col min="1049" max="1049" width="21.875" style="366" customWidth="1"/>
    <col min="1050" max="1050" width="10.125" style="366" customWidth="1"/>
    <col min="1051" max="1052" width="9.625" style="366" customWidth="1"/>
    <col min="1053" max="1053" width="7.375" style="366" customWidth="1"/>
    <col min="1054" max="1056" width="5.5" style="366" bestFit="1" customWidth="1"/>
    <col min="1057" max="1280" width="8" style="366"/>
    <col min="1281" max="1282" width="8.25" style="366" customWidth="1"/>
    <col min="1283" max="1283" width="5.625" style="366" customWidth="1"/>
    <col min="1284" max="1284" width="42.75" style="366" customWidth="1"/>
    <col min="1285" max="1285" width="18.5" style="366" customWidth="1"/>
    <col min="1286" max="1286" width="11.375" style="366" customWidth="1"/>
    <col min="1287" max="1287" width="10.125" style="366" customWidth="1"/>
    <col min="1288" max="1289" width="11.875" style="366" customWidth="1"/>
    <col min="1290" max="1290" width="8" style="366"/>
    <col min="1291" max="1291" width="8.25" style="366" customWidth="1"/>
    <col min="1292" max="1292" width="13" style="366" customWidth="1"/>
    <col min="1293" max="1303" width="0" style="366" hidden="1" customWidth="1"/>
    <col min="1304" max="1304" width="15.5" style="366" customWidth="1"/>
    <col min="1305" max="1305" width="21.875" style="366" customWidth="1"/>
    <col min="1306" max="1306" width="10.125" style="366" customWidth="1"/>
    <col min="1307" max="1308" width="9.625" style="366" customWidth="1"/>
    <col min="1309" max="1309" width="7.375" style="366" customWidth="1"/>
    <col min="1310" max="1312" width="5.5" style="366" bestFit="1" customWidth="1"/>
    <col min="1313" max="1536" width="8" style="366"/>
    <col min="1537" max="1538" width="8.25" style="366" customWidth="1"/>
    <col min="1539" max="1539" width="5.625" style="366" customWidth="1"/>
    <col min="1540" max="1540" width="42.75" style="366" customWidth="1"/>
    <col min="1541" max="1541" width="18.5" style="366" customWidth="1"/>
    <col min="1542" max="1542" width="11.375" style="366" customWidth="1"/>
    <col min="1543" max="1543" width="10.125" style="366" customWidth="1"/>
    <col min="1544" max="1545" width="11.875" style="366" customWidth="1"/>
    <col min="1546" max="1546" width="8" style="366"/>
    <col min="1547" max="1547" width="8.25" style="366" customWidth="1"/>
    <col min="1548" max="1548" width="13" style="366" customWidth="1"/>
    <col min="1549" max="1559" width="0" style="366" hidden="1" customWidth="1"/>
    <col min="1560" max="1560" width="15.5" style="366" customWidth="1"/>
    <col min="1561" max="1561" width="21.875" style="366" customWidth="1"/>
    <col min="1562" max="1562" width="10.125" style="366" customWidth="1"/>
    <col min="1563" max="1564" width="9.625" style="366" customWidth="1"/>
    <col min="1565" max="1565" width="7.375" style="366" customWidth="1"/>
    <col min="1566" max="1568" width="5.5" style="366" bestFit="1" customWidth="1"/>
    <col min="1569" max="1792" width="8" style="366"/>
    <col min="1793" max="1794" width="8.25" style="366" customWidth="1"/>
    <col min="1795" max="1795" width="5.625" style="366" customWidth="1"/>
    <col min="1796" max="1796" width="42.75" style="366" customWidth="1"/>
    <col min="1797" max="1797" width="18.5" style="366" customWidth="1"/>
    <col min="1798" max="1798" width="11.375" style="366" customWidth="1"/>
    <col min="1799" max="1799" width="10.125" style="366" customWidth="1"/>
    <col min="1800" max="1801" width="11.875" style="366" customWidth="1"/>
    <col min="1802" max="1802" width="8" style="366"/>
    <col min="1803" max="1803" width="8.25" style="366" customWidth="1"/>
    <col min="1804" max="1804" width="13" style="366" customWidth="1"/>
    <col min="1805" max="1815" width="0" style="366" hidden="1" customWidth="1"/>
    <col min="1816" max="1816" width="15.5" style="366" customWidth="1"/>
    <col min="1817" max="1817" width="21.875" style="366" customWidth="1"/>
    <col min="1818" max="1818" width="10.125" style="366" customWidth="1"/>
    <col min="1819" max="1820" width="9.625" style="366" customWidth="1"/>
    <col min="1821" max="1821" width="7.375" style="366" customWidth="1"/>
    <col min="1822" max="1824" width="5.5" style="366" bestFit="1" customWidth="1"/>
    <col min="1825" max="2048" width="8" style="366"/>
    <col min="2049" max="2050" width="8.25" style="366" customWidth="1"/>
    <col min="2051" max="2051" width="5.625" style="366" customWidth="1"/>
    <col min="2052" max="2052" width="42.75" style="366" customWidth="1"/>
    <col min="2053" max="2053" width="18.5" style="366" customWidth="1"/>
    <col min="2054" max="2054" width="11.375" style="366" customWidth="1"/>
    <col min="2055" max="2055" width="10.125" style="366" customWidth="1"/>
    <col min="2056" max="2057" width="11.875" style="366" customWidth="1"/>
    <col min="2058" max="2058" width="8" style="366"/>
    <col min="2059" max="2059" width="8.25" style="366" customWidth="1"/>
    <col min="2060" max="2060" width="13" style="366" customWidth="1"/>
    <col min="2061" max="2071" width="0" style="366" hidden="1" customWidth="1"/>
    <col min="2072" max="2072" width="15.5" style="366" customWidth="1"/>
    <col min="2073" max="2073" width="21.875" style="366" customWidth="1"/>
    <col min="2074" max="2074" width="10.125" style="366" customWidth="1"/>
    <col min="2075" max="2076" width="9.625" style="366" customWidth="1"/>
    <col min="2077" max="2077" width="7.375" style="366" customWidth="1"/>
    <col min="2078" max="2080" width="5.5" style="366" bestFit="1" customWidth="1"/>
    <col min="2081" max="2304" width="8" style="366"/>
    <col min="2305" max="2306" width="8.25" style="366" customWidth="1"/>
    <col min="2307" max="2307" width="5.625" style="366" customWidth="1"/>
    <col min="2308" max="2308" width="42.75" style="366" customWidth="1"/>
    <col min="2309" max="2309" width="18.5" style="366" customWidth="1"/>
    <col min="2310" max="2310" width="11.375" style="366" customWidth="1"/>
    <col min="2311" max="2311" width="10.125" style="366" customWidth="1"/>
    <col min="2312" max="2313" width="11.875" style="366" customWidth="1"/>
    <col min="2314" max="2314" width="8" style="366"/>
    <col min="2315" max="2315" width="8.25" style="366" customWidth="1"/>
    <col min="2316" max="2316" width="13" style="366" customWidth="1"/>
    <col min="2317" max="2327" width="0" style="366" hidden="1" customWidth="1"/>
    <col min="2328" max="2328" width="15.5" style="366" customWidth="1"/>
    <col min="2329" max="2329" width="21.875" style="366" customWidth="1"/>
    <col min="2330" max="2330" width="10.125" style="366" customWidth="1"/>
    <col min="2331" max="2332" width="9.625" style="366" customWidth="1"/>
    <col min="2333" max="2333" width="7.375" style="366" customWidth="1"/>
    <col min="2334" max="2336" width="5.5" style="366" bestFit="1" customWidth="1"/>
    <col min="2337" max="2560" width="8" style="366"/>
    <col min="2561" max="2562" width="8.25" style="366" customWidth="1"/>
    <col min="2563" max="2563" width="5.625" style="366" customWidth="1"/>
    <col min="2564" max="2564" width="42.75" style="366" customWidth="1"/>
    <col min="2565" max="2565" width="18.5" style="366" customWidth="1"/>
    <col min="2566" max="2566" width="11.375" style="366" customWidth="1"/>
    <col min="2567" max="2567" width="10.125" style="366" customWidth="1"/>
    <col min="2568" max="2569" width="11.875" style="366" customWidth="1"/>
    <col min="2570" max="2570" width="8" style="366"/>
    <col min="2571" max="2571" width="8.25" style="366" customWidth="1"/>
    <col min="2572" max="2572" width="13" style="366" customWidth="1"/>
    <col min="2573" max="2583" width="0" style="366" hidden="1" customWidth="1"/>
    <col min="2584" max="2584" width="15.5" style="366" customWidth="1"/>
    <col min="2585" max="2585" width="21.875" style="366" customWidth="1"/>
    <col min="2586" max="2586" width="10.125" style="366" customWidth="1"/>
    <col min="2587" max="2588" width="9.625" style="366" customWidth="1"/>
    <col min="2589" max="2589" width="7.375" style="366" customWidth="1"/>
    <col min="2590" max="2592" width="5.5" style="366" bestFit="1" customWidth="1"/>
    <col min="2593" max="2816" width="8" style="366"/>
    <col min="2817" max="2818" width="8.25" style="366" customWidth="1"/>
    <col min="2819" max="2819" width="5.625" style="366" customWidth="1"/>
    <col min="2820" max="2820" width="42.75" style="366" customWidth="1"/>
    <col min="2821" max="2821" width="18.5" style="366" customWidth="1"/>
    <col min="2822" max="2822" width="11.375" style="366" customWidth="1"/>
    <col min="2823" max="2823" width="10.125" style="366" customWidth="1"/>
    <col min="2824" max="2825" width="11.875" style="366" customWidth="1"/>
    <col min="2826" max="2826" width="8" style="366"/>
    <col min="2827" max="2827" width="8.25" style="366" customWidth="1"/>
    <col min="2828" max="2828" width="13" style="366" customWidth="1"/>
    <col min="2829" max="2839" width="0" style="366" hidden="1" customWidth="1"/>
    <col min="2840" max="2840" width="15.5" style="366" customWidth="1"/>
    <col min="2841" max="2841" width="21.875" style="366" customWidth="1"/>
    <col min="2842" max="2842" width="10.125" style="366" customWidth="1"/>
    <col min="2843" max="2844" width="9.625" style="366" customWidth="1"/>
    <col min="2845" max="2845" width="7.375" style="366" customWidth="1"/>
    <col min="2846" max="2848" width="5.5" style="366" bestFit="1" customWidth="1"/>
    <col min="2849" max="3072" width="8" style="366"/>
    <col min="3073" max="3074" width="8.25" style="366" customWidth="1"/>
    <col min="3075" max="3075" width="5.625" style="366" customWidth="1"/>
    <col min="3076" max="3076" width="42.75" style="366" customWidth="1"/>
    <col min="3077" max="3077" width="18.5" style="366" customWidth="1"/>
    <col min="3078" max="3078" width="11.375" style="366" customWidth="1"/>
    <col min="3079" max="3079" width="10.125" style="366" customWidth="1"/>
    <col min="3080" max="3081" width="11.875" style="366" customWidth="1"/>
    <col min="3082" max="3082" width="8" style="366"/>
    <col min="3083" max="3083" width="8.25" style="366" customWidth="1"/>
    <col min="3084" max="3084" width="13" style="366" customWidth="1"/>
    <col min="3085" max="3095" width="0" style="366" hidden="1" customWidth="1"/>
    <col min="3096" max="3096" width="15.5" style="366" customWidth="1"/>
    <col min="3097" max="3097" width="21.875" style="366" customWidth="1"/>
    <col min="3098" max="3098" width="10.125" style="366" customWidth="1"/>
    <col min="3099" max="3100" width="9.625" style="366" customWidth="1"/>
    <col min="3101" max="3101" width="7.375" style="366" customWidth="1"/>
    <col min="3102" max="3104" width="5.5" style="366" bestFit="1" customWidth="1"/>
    <col min="3105" max="3328" width="8" style="366"/>
    <col min="3329" max="3330" width="8.25" style="366" customWidth="1"/>
    <col min="3331" max="3331" width="5.625" style="366" customWidth="1"/>
    <col min="3332" max="3332" width="42.75" style="366" customWidth="1"/>
    <col min="3333" max="3333" width="18.5" style="366" customWidth="1"/>
    <col min="3334" max="3334" width="11.375" style="366" customWidth="1"/>
    <col min="3335" max="3335" width="10.125" style="366" customWidth="1"/>
    <col min="3336" max="3337" width="11.875" style="366" customWidth="1"/>
    <col min="3338" max="3338" width="8" style="366"/>
    <col min="3339" max="3339" width="8.25" style="366" customWidth="1"/>
    <col min="3340" max="3340" width="13" style="366" customWidth="1"/>
    <col min="3341" max="3351" width="0" style="366" hidden="1" customWidth="1"/>
    <col min="3352" max="3352" width="15.5" style="366" customWidth="1"/>
    <col min="3353" max="3353" width="21.875" style="366" customWidth="1"/>
    <col min="3354" max="3354" width="10.125" style="366" customWidth="1"/>
    <col min="3355" max="3356" width="9.625" style="366" customWidth="1"/>
    <col min="3357" max="3357" width="7.375" style="366" customWidth="1"/>
    <col min="3358" max="3360" width="5.5" style="366" bestFit="1" customWidth="1"/>
    <col min="3361" max="3584" width="8" style="366"/>
    <col min="3585" max="3586" width="8.25" style="366" customWidth="1"/>
    <col min="3587" max="3587" width="5.625" style="366" customWidth="1"/>
    <col min="3588" max="3588" width="42.75" style="366" customWidth="1"/>
    <col min="3589" max="3589" width="18.5" style="366" customWidth="1"/>
    <col min="3590" max="3590" width="11.375" style="366" customWidth="1"/>
    <col min="3591" max="3591" width="10.125" style="366" customWidth="1"/>
    <col min="3592" max="3593" width="11.875" style="366" customWidth="1"/>
    <col min="3594" max="3594" width="8" style="366"/>
    <col min="3595" max="3595" width="8.25" style="366" customWidth="1"/>
    <col min="3596" max="3596" width="13" style="366" customWidth="1"/>
    <col min="3597" max="3607" width="0" style="366" hidden="1" customWidth="1"/>
    <col min="3608" max="3608" width="15.5" style="366" customWidth="1"/>
    <col min="3609" max="3609" width="21.875" style="366" customWidth="1"/>
    <col min="3610" max="3610" width="10.125" style="366" customWidth="1"/>
    <col min="3611" max="3612" width="9.625" style="366" customWidth="1"/>
    <col min="3613" max="3613" width="7.375" style="366" customWidth="1"/>
    <col min="3614" max="3616" width="5.5" style="366" bestFit="1" customWidth="1"/>
    <col min="3617" max="3840" width="8" style="366"/>
    <col min="3841" max="3842" width="8.25" style="366" customWidth="1"/>
    <col min="3843" max="3843" width="5.625" style="366" customWidth="1"/>
    <col min="3844" max="3844" width="42.75" style="366" customWidth="1"/>
    <col min="3845" max="3845" width="18.5" style="366" customWidth="1"/>
    <col min="3846" max="3846" width="11.375" style="366" customWidth="1"/>
    <col min="3847" max="3847" width="10.125" style="366" customWidth="1"/>
    <col min="3848" max="3849" width="11.875" style="366" customWidth="1"/>
    <col min="3850" max="3850" width="8" style="366"/>
    <col min="3851" max="3851" width="8.25" style="366" customWidth="1"/>
    <col min="3852" max="3852" width="13" style="366" customWidth="1"/>
    <col min="3853" max="3863" width="0" style="366" hidden="1" customWidth="1"/>
    <col min="3864" max="3864" width="15.5" style="366" customWidth="1"/>
    <col min="3865" max="3865" width="21.875" style="366" customWidth="1"/>
    <col min="3866" max="3866" width="10.125" style="366" customWidth="1"/>
    <col min="3867" max="3868" width="9.625" style="366" customWidth="1"/>
    <col min="3869" max="3869" width="7.375" style="366" customWidth="1"/>
    <col min="3870" max="3872" width="5.5" style="366" bestFit="1" customWidth="1"/>
    <col min="3873" max="4096" width="8" style="366"/>
    <col min="4097" max="4098" width="8.25" style="366" customWidth="1"/>
    <col min="4099" max="4099" width="5.625" style="366" customWidth="1"/>
    <col min="4100" max="4100" width="42.75" style="366" customWidth="1"/>
    <col min="4101" max="4101" width="18.5" style="366" customWidth="1"/>
    <col min="4102" max="4102" width="11.375" style="366" customWidth="1"/>
    <col min="4103" max="4103" width="10.125" style="366" customWidth="1"/>
    <col min="4104" max="4105" width="11.875" style="366" customWidth="1"/>
    <col min="4106" max="4106" width="8" style="366"/>
    <col min="4107" max="4107" width="8.25" style="366" customWidth="1"/>
    <col min="4108" max="4108" width="13" style="366" customWidth="1"/>
    <col min="4109" max="4119" width="0" style="366" hidden="1" customWidth="1"/>
    <col min="4120" max="4120" width="15.5" style="366" customWidth="1"/>
    <col min="4121" max="4121" width="21.875" style="366" customWidth="1"/>
    <col min="4122" max="4122" width="10.125" style="366" customWidth="1"/>
    <col min="4123" max="4124" width="9.625" style="366" customWidth="1"/>
    <col min="4125" max="4125" width="7.375" style="366" customWidth="1"/>
    <col min="4126" max="4128" width="5.5" style="366" bestFit="1" customWidth="1"/>
    <col min="4129" max="4352" width="8" style="366"/>
    <col min="4353" max="4354" width="8.25" style="366" customWidth="1"/>
    <col min="4355" max="4355" width="5.625" style="366" customWidth="1"/>
    <col min="4356" max="4356" width="42.75" style="366" customWidth="1"/>
    <col min="4357" max="4357" width="18.5" style="366" customWidth="1"/>
    <col min="4358" max="4358" width="11.375" style="366" customWidth="1"/>
    <col min="4359" max="4359" width="10.125" style="366" customWidth="1"/>
    <col min="4360" max="4361" width="11.875" style="366" customWidth="1"/>
    <col min="4362" max="4362" width="8" style="366"/>
    <col min="4363" max="4363" width="8.25" style="366" customWidth="1"/>
    <col min="4364" max="4364" width="13" style="366" customWidth="1"/>
    <col min="4365" max="4375" width="0" style="366" hidden="1" customWidth="1"/>
    <col min="4376" max="4376" width="15.5" style="366" customWidth="1"/>
    <col min="4377" max="4377" width="21.875" style="366" customWidth="1"/>
    <col min="4378" max="4378" width="10.125" style="366" customWidth="1"/>
    <col min="4379" max="4380" width="9.625" style="366" customWidth="1"/>
    <col min="4381" max="4381" width="7.375" style="366" customWidth="1"/>
    <col min="4382" max="4384" width="5.5" style="366" bestFit="1" customWidth="1"/>
    <col min="4385" max="4608" width="8" style="366"/>
    <col min="4609" max="4610" width="8.25" style="366" customWidth="1"/>
    <col min="4611" max="4611" width="5.625" style="366" customWidth="1"/>
    <col min="4612" max="4612" width="42.75" style="366" customWidth="1"/>
    <col min="4613" max="4613" width="18.5" style="366" customWidth="1"/>
    <col min="4614" max="4614" width="11.375" style="366" customWidth="1"/>
    <col min="4615" max="4615" width="10.125" style="366" customWidth="1"/>
    <col min="4616" max="4617" width="11.875" style="366" customWidth="1"/>
    <col min="4618" max="4618" width="8" style="366"/>
    <col min="4619" max="4619" width="8.25" style="366" customWidth="1"/>
    <col min="4620" max="4620" width="13" style="366" customWidth="1"/>
    <col min="4621" max="4631" width="0" style="366" hidden="1" customWidth="1"/>
    <col min="4632" max="4632" width="15.5" style="366" customWidth="1"/>
    <col min="4633" max="4633" width="21.875" style="366" customWidth="1"/>
    <col min="4634" max="4634" width="10.125" style="366" customWidth="1"/>
    <col min="4635" max="4636" width="9.625" style="366" customWidth="1"/>
    <col min="4637" max="4637" width="7.375" style="366" customWidth="1"/>
    <col min="4638" max="4640" width="5.5" style="366" bestFit="1" customWidth="1"/>
    <col min="4641" max="4864" width="8" style="366"/>
    <col min="4865" max="4866" width="8.25" style="366" customWidth="1"/>
    <col min="4867" max="4867" width="5.625" style="366" customWidth="1"/>
    <col min="4868" max="4868" width="42.75" style="366" customWidth="1"/>
    <col min="4869" max="4869" width="18.5" style="366" customWidth="1"/>
    <col min="4870" max="4870" width="11.375" style="366" customWidth="1"/>
    <col min="4871" max="4871" width="10.125" style="366" customWidth="1"/>
    <col min="4872" max="4873" width="11.875" style="366" customWidth="1"/>
    <col min="4874" max="4874" width="8" style="366"/>
    <col min="4875" max="4875" width="8.25" style="366" customWidth="1"/>
    <col min="4876" max="4876" width="13" style="366" customWidth="1"/>
    <col min="4877" max="4887" width="0" style="366" hidden="1" customWidth="1"/>
    <col min="4888" max="4888" width="15.5" style="366" customWidth="1"/>
    <col min="4889" max="4889" width="21.875" style="366" customWidth="1"/>
    <col min="4890" max="4890" width="10.125" style="366" customWidth="1"/>
    <col min="4891" max="4892" width="9.625" style="366" customWidth="1"/>
    <col min="4893" max="4893" width="7.375" style="366" customWidth="1"/>
    <col min="4894" max="4896" width="5.5" style="366" bestFit="1" customWidth="1"/>
    <col min="4897" max="5120" width="8" style="366"/>
    <col min="5121" max="5122" width="8.25" style="366" customWidth="1"/>
    <col min="5123" max="5123" width="5.625" style="366" customWidth="1"/>
    <col min="5124" max="5124" width="42.75" style="366" customWidth="1"/>
    <col min="5125" max="5125" width="18.5" style="366" customWidth="1"/>
    <col min="5126" max="5126" width="11.375" style="366" customWidth="1"/>
    <col min="5127" max="5127" width="10.125" style="366" customWidth="1"/>
    <col min="5128" max="5129" width="11.875" style="366" customWidth="1"/>
    <col min="5130" max="5130" width="8" style="366"/>
    <col min="5131" max="5131" width="8.25" style="366" customWidth="1"/>
    <col min="5132" max="5132" width="13" style="366" customWidth="1"/>
    <col min="5133" max="5143" width="0" style="366" hidden="1" customWidth="1"/>
    <col min="5144" max="5144" width="15.5" style="366" customWidth="1"/>
    <col min="5145" max="5145" width="21.875" style="366" customWidth="1"/>
    <col min="5146" max="5146" width="10.125" style="366" customWidth="1"/>
    <col min="5147" max="5148" width="9.625" style="366" customWidth="1"/>
    <col min="5149" max="5149" width="7.375" style="366" customWidth="1"/>
    <col min="5150" max="5152" width="5.5" style="366" bestFit="1" customWidth="1"/>
    <col min="5153" max="5376" width="8" style="366"/>
    <col min="5377" max="5378" width="8.25" style="366" customWidth="1"/>
    <col min="5379" max="5379" width="5.625" style="366" customWidth="1"/>
    <col min="5380" max="5380" width="42.75" style="366" customWidth="1"/>
    <col min="5381" max="5381" width="18.5" style="366" customWidth="1"/>
    <col min="5382" max="5382" width="11.375" style="366" customWidth="1"/>
    <col min="5383" max="5383" width="10.125" style="366" customWidth="1"/>
    <col min="5384" max="5385" width="11.875" style="366" customWidth="1"/>
    <col min="5386" max="5386" width="8" style="366"/>
    <col min="5387" max="5387" width="8.25" style="366" customWidth="1"/>
    <col min="5388" max="5388" width="13" style="366" customWidth="1"/>
    <col min="5389" max="5399" width="0" style="366" hidden="1" customWidth="1"/>
    <col min="5400" max="5400" width="15.5" style="366" customWidth="1"/>
    <col min="5401" max="5401" width="21.875" style="366" customWidth="1"/>
    <col min="5402" max="5402" width="10.125" style="366" customWidth="1"/>
    <col min="5403" max="5404" width="9.625" style="366" customWidth="1"/>
    <col min="5405" max="5405" width="7.375" style="366" customWidth="1"/>
    <col min="5406" max="5408" width="5.5" style="366" bestFit="1" customWidth="1"/>
    <col min="5409" max="5632" width="8" style="366"/>
    <col min="5633" max="5634" width="8.25" style="366" customWidth="1"/>
    <col min="5635" max="5635" width="5.625" style="366" customWidth="1"/>
    <col min="5636" max="5636" width="42.75" style="366" customWidth="1"/>
    <col min="5637" max="5637" width="18.5" style="366" customWidth="1"/>
    <col min="5638" max="5638" width="11.375" style="366" customWidth="1"/>
    <col min="5639" max="5639" width="10.125" style="366" customWidth="1"/>
    <col min="5640" max="5641" width="11.875" style="366" customWidth="1"/>
    <col min="5642" max="5642" width="8" style="366"/>
    <col min="5643" max="5643" width="8.25" style="366" customWidth="1"/>
    <col min="5644" max="5644" width="13" style="366" customWidth="1"/>
    <col min="5645" max="5655" width="0" style="366" hidden="1" customWidth="1"/>
    <col min="5656" max="5656" width="15.5" style="366" customWidth="1"/>
    <col min="5657" max="5657" width="21.875" style="366" customWidth="1"/>
    <col min="5658" max="5658" width="10.125" style="366" customWidth="1"/>
    <col min="5659" max="5660" width="9.625" style="366" customWidth="1"/>
    <col min="5661" max="5661" width="7.375" style="366" customWidth="1"/>
    <col min="5662" max="5664" width="5.5" style="366" bestFit="1" customWidth="1"/>
    <col min="5665" max="5888" width="8" style="366"/>
    <col min="5889" max="5890" width="8.25" style="366" customWidth="1"/>
    <col min="5891" max="5891" width="5.625" style="366" customWidth="1"/>
    <col min="5892" max="5892" width="42.75" style="366" customWidth="1"/>
    <col min="5893" max="5893" width="18.5" style="366" customWidth="1"/>
    <col min="5894" max="5894" width="11.375" style="366" customWidth="1"/>
    <col min="5895" max="5895" width="10.125" style="366" customWidth="1"/>
    <col min="5896" max="5897" width="11.875" style="366" customWidth="1"/>
    <col min="5898" max="5898" width="8" style="366"/>
    <col min="5899" max="5899" width="8.25" style="366" customWidth="1"/>
    <col min="5900" max="5900" width="13" style="366" customWidth="1"/>
    <col min="5901" max="5911" width="0" style="366" hidden="1" customWidth="1"/>
    <col min="5912" max="5912" width="15.5" style="366" customWidth="1"/>
    <col min="5913" max="5913" width="21.875" style="366" customWidth="1"/>
    <col min="5914" max="5914" width="10.125" style="366" customWidth="1"/>
    <col min="5915" max="5916" width="9.625" style="366" customWidth="1"/>
    <col min="5917" max="5917" width="7.375" style="366" customWidth="1"/>
    <col min="5918" max="5920" width="5.5" style="366" bestFit="1" customWidth="1"/>
    <col min="5921" max="6144" width="8" style="366"/>
    <col min="6145" max="6146" width="8.25" style="366" customWidth="1"/>
    <col min="6147" max="6147" width="5.625" style="366" customWidth="1"/>
    <col min="6148" max="6148" width="42.75" style="366" customWidth="1"/>
    <col min="6149" max="6149" width="18.5" style="366" customWidth="1"/>
    <col min="6150" max="6150" width="11.375" style="366" customWidth="1"/>
    <col min="6151" max="6151" width="10.125" style="366" customWidth="1"/>
    <col min="6152" max="6153" width="11.875" style="366" customWidth="1"/>
    <col min="6154" max="6154" width="8" style="366"/>
    <col min="6155" max="6155" width="8.25" style="366" customWidth="1"/>
    <col min="6156" max="6156" width="13" style="366" customWidth="1"/>
    <col min="6157" max="6167" width="0" style="366" hidden="1" customWidth="1"/>
    <col min="6168" max="6168" width="15.5" style="366" customWidth="1"/>
    <col min="6169" max="6169" width="21.875" style="366" customWidth="1"/>
    <col min="6170" max="6170" width="10.125" style="366" customWidth="1"/>
    <col min="6171" max="6172" width="9.625" style="366" customWidth="1"/>
    <col min="6173" max="6173" width="7.375" style="366" customWidth="1"/>
    <col min="6174" max="6176" width="5.5" style="366" bestFit="1" customWidth="1"/>
    <col min="6177" max="6400" width="8" style="366"/>
    <col min="6401" max="6402" width="8.25" style="366" customWidth="1"/>
    <col min="6403" max="6403" width="5.625" style="366" customWidth="1"/>
    <col min="6404" max="6404" width="42.75" style="366" customWidth="1"/>
    <col min="6405" max="6405" width="18.5" style="366" customWidth="1"/>
    <col min="6406" max="6406" width="11.375" style="366" customWidth="1"/>
    <col min="6407" max="6407" width="10.125" style="366" customWidth="1"/>
    <col min="6408" max="6409" width="11.875" style="366" customWidth="1"/>
    <col min="6410" max="6410" width="8" style="366"/>
    <col min="6411" max="6411" width="8.25" style="366" customWidth="1"/>
    <col min="6412" max="6412" width="13" style="366" customWidth="1"/>
    <col min="6413" max="6423" width="0" style="366" hidden="1" customWidth="1"/>
    <col min="6424" max="6424" width="15.5" style="366" customWidth="1"/>
    <col min="6425" max="6425" width="21.875" style="366" customWidth="1"/>
    <col min="6426" max="6426" width="10.125" style="366" customWidth="1"/>
    <col min="6427" max="6428" width="9.625" style="366" customWidth="1"/>
    <col min="6429" max="6429" width="7.375" style="366" customWidth="1"/>
    <col min="6430" max="6432" width="5.5" style="366" bestFit="1" customWidth="1"/>
    <col min="6433" max="6656" width="8" style="366"/>
    <col min="6657" max="6658" width="8.25" style="366" customWidth="1"/>
    <col min="6659" max="6659" width="5.625" style="366" customWidth="1"/>
    <col min="6660" max="6660" width="42.75" style="366" customWidth="1"/>
    <col min="6661" max="6661" width="18.5" style="366" customWidth="1"/>
    <col min="6662" max="6662" width="11.375" style="366" customWidth="1"/>
    <col min="6663" max="6663" width="10.125" style="366" customWidth="1"/>
    <col min="6664" max="6665" width="11.875" style="366" customWidth="1"/>
    <col min="6666" max="6666" width="8" style="366"/>
    <col min="6667" max="6667" width="8.25" style="366" customWidth="1"/>
    <col min="6668" max="6668" width="13" style="366" customWidth="1"/>
    <col min="6669" max="6679" width="0" style="366" hidden="1" customWidth="1"/>
    <col min="6680" max="6680" width="15.5" style="366" customWidth="1"/>
    <col min="6681" max="6681" width="21.875" style="366" customWidth="1"/>
    <col min="6682" max="6682" width="10.125" style="366" customWidth="1"/>
    <col min="6683" max="6684" width="9.625" style="366" customWidth="1"/>
    <col min="6685" max="6685" width="7.375" style="366" customWidth="1"/>
    <col min="6686" max="6688" width="5.5" style="366" bestFit="1" customWidth="1"/>
    <col min="6689" max="6912" width="8" style="366"/>
    <col min="6913" max="6914" width="8.25" style="366" customWidth="1"/>
    <col min="6915" max="6915" width="5.625" style="366" customWidth="1"/>
    <col min="6916" max="6916" width="42.75" style="366" customWidth="1"/>
    <col min="6917" max="6917" width="18.5" style="366" customWidth="1"/>
    <col min="6918" max="6918" width="11.375" style="366" customWidth="1"/>
    <col min="6919" max="6919" width="10.125" style="366" customWidth="1"/>
    <col min="6920" max="6921" width="11.875" style="366" customWidth="1"/>
    <col min="6922" max="6922" width="8" style="366"/>
    <col min="6923" max="6923" width="8.25" style="366" customWidth="1"/>
    <col min="6924" max="6924" width="13" style="366" customWidth="1"/>
    <col min="6925" max="6935" width="0" style="366" hidden="1" customWidth="1"/>
    <col min="6936" max="6936" width="15.5" style="366" customWidth="1"/>
    <col min="6937" max="6937" width="21.875" style="366" customWidth="1"/>
    <col min="6938" max="6938" width="10.125" style="366" customWidth="1"/>
    <col min="6939" max="6940" width="9.625" style="366" customWidth="1"/>
    <col min="6941" max="6941" width="7.375" style="366" customWidth="1"/>
    <col min="6942" max="6944" width="5.5" style="366" bestFit="1" customWidth="1"/>
    <col min="6945" max="7168" width="8" style="366"/>
    <col min="7169" max="7170" width="8.25" style="366" customWidth="1"/>
    <col min="7171" max="7171" width="5.625" style="366" customWidth="1"/>
    <col min="7172" max="7172" width="42.75" style="366" customWidth="1"/>
    <col min="7173" max="7173" width="18.5" style="366" customWidth="1"/>
    <col min="7174" max="7174" width="11.375" style="366" customWidth="1"/>
    <col min="7175" max="7175" width="10.125" style="366" customWidth="1"/>
    <col min="7176" max="7177" width="11.875" style="366" customWidth="1"/>
    <col min="7178" max="7178" width="8" style="366"/>
    <col min="7179" max="7179" width="8.25" style="366" customWidth="1"/>
    <col min="7180" max="7180" width="13" style="366" customWidth="1"/>
    <col min="7181" max="7191" width="0" style="366" hidden="1" customWidth="1"/>
    <col min="7192" max="7192" width="15.5" style="366" customWidth="1"/>
    <col min="7193" max="7193" width="21.875" style="366" customWidth="1"/>
    <col min="7194" max="7194" width="10.125" style="366" customWidth="1"/>
    <col min="7195" max="7196" width="9.625" style="366" customWidth="1"/>
    <col min="7197" max="7197" width="7.375" style="366" customWidth="1"/>
    <col min="7198" max="7200" width="5.5" style="366" bestFit="1" customWidth="1"/>
    <col min="7201" max="7424" width="8" style="366"/>
    <col min="7425" max="7426" width="8.25" style="366" customWidth="1"/>
    <col min="7427" max="7427" width="5.625" style="366" customWidth="1"/>
    <col min="7428" max="7428" width="42.75" style="366" customWidth="1"/>
    <col min="7429" max="7429" width="18.5" style="366" customWidth="1"/>
    <col min="7430" max="7430" width="11.375" style="366" customWidth="1"/>
    <col min="7431" max="7431" width="10.125" style="366" customWidth="1"/>
    <col min="7432" max="7433" width="11.875" style="366" customWidth="1"/>
    <col min="7434" max="7434" width="8" style="366"/>
    <col min="7435" max="7435" width="8.25" style="366" customWidth="1"/>
    <col min="7436" max="7436" width="13" style="366" customWidth="1"/>
    <col min="7437" max="7447" width="0" style="366" hidden="1" customWidth="1"/>
    <col min="7448" max="7448" width="15.5" style="366" customWidth="1"/>
    <col min="7449" max="7449" width="21.875" style="366" customWidth="1"/>
    <col min="7450" max="7450" width="10.125" style="366" customWidth="1"/>
    <col min="7451" max="7452" width="9.625" style="366" customWidth="1"/>
    <col min="7453" max="7453" width="7.375" style="366" customWidth="1"/>
    <col min="7454" max="7456" width="5.5" style="366" bestFit="1" customWidth="1"/>
    <col min="7457" max="7680" width="8" style="366"/>
    <col min="7681" max="7682" width="8.25" style="366" customWidth="1"/>
    <col min="7683" max="7683" width="5.625" style="366" customWidth="1"/>
    <col min="7684" max="7684" width="42.75" style="366" customWidth="1"/>
    <col min="7685" max="7685" width="18.5" style="366" customWidth="1"/>
    <col min="7686" max="7686" width="11.375" style="366" customWidth="1"/>
    <col min="7687" max="7687" width="10.125" style="366" customWidth="1"/>
    <col min="7688" max="7689" width="11.875" style="366" customWidth="1"/>
    <col min="7690" max="7690" width="8" style="366"/>
    <col min="7691" max="7691" width="8.25" style="366" customWidth="1"/>
    <col min="7692" max="7692" width="13" style="366" customWidth="1"/>
    <col min="7693" max="7703" width="0" style="366" hidden="1" customWidth="1"/>
    <col min="7704" max="7704" width="15.5" style="366" customWidth="1"/>
    <col min="7705" max="7705" width="21.875" style="366" customWidth="1"/>
    <col min="7706" max="7706" width="10.125" style="366" customWidth="1"/>
    <col min="7707" max="7708" width="9.625" style="366" customWidth="1"/>
    <col min="7709" max="7709" width="7.375" style="366" customWidth="1"/>
    <col min="7710" max="7712" width="5.5" style="366" bestFit="1" customWidth="1"/>
    <col min="7713" max="7936" width="8" style="366"/>
    <col min="7937" max="7938" width="8.25" style="366" customWidth="1"/>
    <col min="7939" max="7939" width="5.625" style="366" customWidth="1"/>
    <col min="7940" max="7940" width="42.75" style="366" customWidth="1"/>
    <col min="7941" max="7941" width="18.5" style="366" customWidth="1"/>
    <col min="7942" max="7942" width="11.375" style="366" customWidth="1"/>
    <col min="7943" max="7943" width="10.125" style="366" customWidth="1"/>
    <col min="7944" max="7945" width="11.875" style="366" customWidth="1"/>
    <col min="7946" max="7946" width="8" style="366"/>
    <col min="7947" max="7947" width="8.25" style="366" customWidth="1"/>
    <col min="7948" max="7948" width="13" style="366" customWidth="1"/>
    <col min="7949" max="7959" width="0" style="366" hidden="1" customWidth="1"/>
    <col min="7960" max="7960" width="15.5" style="366" customWidth="1"/>
    <col min="7961" max="7961" width="21.875" style="366" customWidth="1"/>
    <col min="7962" max="7962" width="10.125" style="366" customWidth="1"/>
    <col min="7963" max="7964" width="9.625" style="366" customWidth="1"/>
    <col min="7965" max="7965" width="7.375" style="366" customWidth="1"/>
    <col min="7966" max="7968" width="5.5" style="366" bestFit="1" customWidth="1"/>
    <col min="7969" max="8192" width="8" style="366"/>
    <col min="8193" max="8194" width="8.25" style="366" customWidth="1"/>
    <col min="8195" max="8195" width="5.625" style="366" customWidth="1"/>
    <col min="8196" max="8196" width="42.75" style="366" customWidth="1"/>
    <col min="8197" max="8197" width="18.5" style="366" customWidth="1"/>
    <col min="8198" max="8198" width="11.375" style="366" customWidth="1"/>
    <col min="8199" max="8199" width="10.125" style="366" customWidth="1"/>
    <col min="8200" max="8201" width="11.875" style="366" customWidth="1"/>
    <col min="8202" max="8202" width="8" style="366"/>
    <col min="8203" max="8203" width="8.25" style="366" customWidth="1"/>
    <col min="8204" max="8204" width="13" style="366" customWidth="1"/>
    <col min="8205" max="8215" width="0" style="366" hidden="1" customWidth="1"/>
    <col min="8216" max="8216" width="15.5" style="366" customWidth="1"/>
    <col min="8217" max="8217" width="21.875" style="366" customWidth="1"/>
    <col min="8218" max="8218" width="10.125" style="366" customWidth="1"/>
    <col min="8219" max="8220" width="9.625" style="366" customWidth="1"/>
    <col min="8221" max="8221" width="7.375" style="366" customWidth="1"/>
    <col min="8222" max="8224" width="5.5" style="366" bestFit="1" customWidth="1"/>
    <col min="8225" max="8448" width="8" style="366"/>
    <col min="8449" max="8450" width="8.25" style="366" customWidth="1"/>
    <col min="8451" max="8451" width="5.625" style="366" customWidth="1"/>
    <col min="8452" max="8452" width="42.75" style="366" customWidth="1"/>
    <col min="8453" max="8453" width="18.5" style="366" customWidth="1"/>
    <col min="8454" max="8454" width="11.375" style="366" customWidth="1"/>
    <col min="8455" max="8455" width="10.125" style="366" customWidth="1"/>
    <col min="8456" max="8457" width="11.875" style="366" customWidth="1"/>
    <col min="8458" max="8458" width="8" style="366"/>
    <col min="8459" max="8459" width="8.25" style="366" customWidth="1"/>
    <col min="8460" max="8460" width="13" style="366" customWidth="1"/>
    <col min="8461" max="8471" width="0" style="366" hidden="1" customWidth="1"/>
    <col min="8472" max="8472" width="15.5" style="366" customWidth="1"/>
    <col min="8473" max="8473" width="21.875" style="366" customWidth="1"/>
    <col min="8474" max="8474" width="10.125" style="366" customWidth="1"/>
    <col min="8475" max="8476" width="9.625" style="366" customWidth="1"/>
    <col min="8477" max="8477" width="7.375" style="366" customWidth="1"/>
    <col min="8478" max="8480" width="5.5" style="366" bestFit="1" customWidth="1"/>
    <col min="8481" max="8704" width="8" style="366"/>
    <col min="8705" max="8706" width="8.25" style="366" customWidth="1"/>
    <col min="8707" max="8707" width="5.625" style="366" customWidth="1"/>
    <col min="8708" max="8708" width="42.75" style="366" customWidth="1"/>
    <col min="8709" max="8709" width="18.5" style="366" customWidth="1"/>
    <col min="8710" max="8710" width="11.375" style="366" customWidth="1"/>
    <col min="8711" max="8711" width="10.125" style="366" customWidth="1"/>
    <col min="8712" max="8713" width="11.875" style="366" customWidth="1"/>
    <col min="8714" max="8714" width="8" style="366"/>
    <col min="8715" max="8715" width="8.25" style="366" customWidth="1"/>
    <col min="8716" max="8716" width="13" style="366" customWidth="1"/>
    <col min="8717" max="8727" width="0" style="366" hidden="1" customWidth="1"/>
    <col min="8728" max="8728" width="15.5" style="366" customWidth="1"/>
    <col min="8729" max="8729" width="21.875" style="366" customWidth="1"/>
    <col min="8730" max="8730" width="10.125" style="366" customWidth="1"/>
    <col min="8731" max="8732" width="9.625" style="366" customWidth="1"/>
    <col min="8733" max="8733" width="7.375" style="366" customWidth="1"/>
    <col min="8734" max="8736" width="5.5" style="366" bestFit="1" customWidth="1"/>
    <col min="8737" max="8960" width="8" style="366"/>
    <col min="8961" max="8962" width="8.25" style="366" customWidth="1"/>
    <col min="8963" max="8963" width="5.625" style="366" customWidth="1"/>
    <col min="8964" max="8964" width="42.75" style="366" customWidth="1"/>
    <col min="8965" max="8965" width="18.5" style="366" customWidth="1"/>
    <col min="8966" max="8966" width="11.375" style="366" customWidth="1"/>
    <col min="8967" max="8967" width="10.125" style="366" customWidth="1"/>
    <col min="8968" max="8969" width="11.875" style="366" customWidth="1"/>
    <col min="8970" max="8970" width="8" style="366"/>
    <col min="8971" max="8971" width="8.25" style="366" customWidth="1"/>
    <col min="8972" max="8972" width="13" style="366" customWidth="1"/>
    <col min="8973" max="8983" width="0" style="366" hidden="1" customWidth="1"/>
    <col min="8984" max="8984" width="15.5" style="366" customWidth="1"/>
    <col min="8985" max="8985" width="21.875" style="366" customWidth="1"/>
    <col min="8986" max="8986" width="10.125" style="366" customWidth="1"/>
    <col min="8987" max="8988" width="9.625" style="366" customWidth="1"/>
    <col min="8989" max="8989" width="7.375" style="366" customWidth="1"/>
    <col min="8990" max="8992" width="5.5" style="366" bestFit="1" customWidth="1"/>
    <col min="8993" max="9216" width="8" style="366"/>
    <col min="9217" max="9218" width="8.25" style="366" customWidth="1"/>
    <col min="9219" max="9219" width="5.625" style="366" customWidth="1"/>
    <col min="9220" max="9220" width="42.75" style="366" customWidth="1"/>
    <col min="9221" max="9221" width="18.5" style="366" customWidth="1"/>
    <col min="9222" max="9222" width="11.375" style="366" customWidth="1"/>
    <col min="9223" max="9223" width="10.125" style="366" customWidth="1"/>
    <col min="9224" max="9225" width="11.875" style="366" customWidth="1"/>
    <col min="9226" max="9226" width="8" style="366"/>
    <col min="9227" max="9227" width="8.25" style="366" customWidth="1"/>
    <col min="9228" max="9228" width="13" style="366" customWidth="1"/>
    <col min="9229" max="9239" width="0" style="366" hidden="1" customWidth="1"/>
    <col min="9240" max="9240" width="15.5" style="366" customWidth="1"/>
    <col min="9241" max="9241" width="21.875" style="366" customWidth="1"/>
    <col min="9242" max="9242" width="10.125" style="366" customWidth="1"/>
    <col min="9243" max="9244" width="9.625" style="366" customWidth="1"/>
    <col min="9245" max="9245" width="7.375" style="366" customWidth="1"/>
    <col min="9246" max="9248" width="5.5" style="366" bestFit="1" customWidth="1"/>
    <col min="9249" max="9472" width="8" style="366"/>
    <col min="9473" max="9474" width="8.25" style="366" customWidth="1"/>
    <col min="9475" max="9475" width="5.625" style="366" customWidth="1"/>
    <col min="9476" max="9476" width="42.75" style="366" customWidth="1"/>
    <col min="9477" max="9477" width="18.5" style="366" customWidth="1"/>
    <col min="9478" max="9478" width="11.375" style="366" customWidth="1"/>
    <col min="9479" max="9479" width="10.125" style="366" customWidth="1"/>
    <col min="9480" max="9481" width="11.875" style="366" customWidth="1"/>
    <col min="9482" max="9482" width="8" style="366"/>
    <col min="9483" max="9483" width="8.25" style="366" customWidth="1"/>
    <col min="9484" max="9484" width="13" style="366" customWidth="1"/>
    <col min="9485" max="9495" width="0" style="366" hidden="1" customWidth="1"/>
    <col min="9496" max="9496" width="15.5" style="366" customWidth="1"/>
    <col min="9497" max="9497" width="21.875" style="366" customWidth="1"/>
    <col min="9498" max="9498" width="10.125" style="366" customWidth="1"/>
    <col min="9499" max="9500" width="9.625" style="366" customWidth="1"/>
    <col min="9501" max="9501" width="7.375" style="366" customWidth="1"/>
    <col min="9502" max="9504" width="5.5" style="366" bestFit="1" customWidth="1"/>
    <col min="9505" max="9728" width="8" style="366"/>
    <col min="9729" max="9730" width="8.25" style="366" customWidth="1"/>
    <col min="9731" max="9731" width="5.625" style="366" customWidth="1"/>
    <col min="9732" max="9732" width="42.75" style="366" customWidth="1"/>
    <col min="9733" max="9733" width="18.5" style="366" customWidth="1"/>
    <col min="9734" max="9734" width="11.375" style="366" customWidth="1"/>
    <col min="9735" max="9735" width="10.125" style="366" customWidth="1"/>
    <col min="9736" max="9737" width="11.875" style="366" customWidth="1"/>
    <col min="9738" max="9738" width="8" style="366"/>
    <col min="9739" max="9739" width="8.25" style="366" customWidth="1"/>
    <col min="9740" max="9740" width="13" style="366" customWidth="1"/>
    <col min="9741" max="9751" width="0" style="366" hidden="1" customWidth="1"/>
    <col min="9752" max="9752" width="15.5" style="366" customWidth="1"/>
    <col min="9753" max="9753" width="21.875" style="366" customWidth="1"/>
    <col min="9754" max="9754" width="10.125" style="366" customWidth="1"/>
    <col min="9755" max="9756" width="9.625" style="366" customWidth="1"/>
    <col min="9757" max="9757" width="7.375" style="366" customWidth="1"/>
    <col min="9758" max="9760" width="5.5" style="366" bestFit="1" customWidth="1"/>
    <col min="9761" max="9984" width="8" style="366"/>
    <col min="9985" max="9986" width="8.25" style="366" customWidth="1"/>
    <col min="9987" max="9987" width="5.625" style="366" customWidth="1"/>
    <col min="9988" max="9988" width="42.75" style="366" customWidth="1"/>
    <col min="9989" max="9989" width="18.5" style="366" customWidth="1"/>
    <col min="9990" max="9990" width="11.375" style="366" customWidth="1"/>
    <col min="9991" max="9991" width="10.125" style="366" customWidth="1"/>
    <col min="9992" max="9993" width="11.875" style="366" customWidth="1"/>
    <col min="9994" max="9994" width="8" style="366"/>
    <col min="9995" max="9995" width="8.25" style="366" customWidth="1"/>
    <col min="9996" max="9996" width="13" style="366" customWidth="1"/>
    <col min="9997" max="10007" width="0" style="366" hidden="1" customWidth="1"/>
    <col min="10008" max="10008" width="15.5" style="366" customWidth="1"/>
    <col min="10009" max="10009" width="21.875" style="366" customWidth="1"/>
    <col min="10010" max="10010" width="10.125" style="366" customWidth="1"/>
    <col min="10011" max="10012" width="9.625" style="366" customWidth="1"/>
    <col min="10013" max="10013" width="7.375" style="366" customWidth="1"/>
    <col min="10014" max="10016" width="5.5" style="366" bestFit="1" customWidth="1"/>
    <col min="10017" max="10240" width="8" style="366"/>
    <col min="10241" max="10242" width="8.25" style="366" customWidth="1"/>
    <col min="10243" max="10243" width="5.625" style="366" customWidth="1"/>
    <col min="10244" max="10244" width="42.75" style="366" customWidth="1"/>
    <col min="10245" max="10245" width="18.5" style="366" customWidth="1"/>
    <col min="10246" max="10246" width="11.375" style="366" customWidth="1"/>
    <col min="10247" max="10247" width="10.125" style="366" customWidth="1"/>
    <col min="10248" max="10249" width="11.875" style="366" customWidth="1"/>
    <col min="10250" max="10250" width="8" style="366"/>
    <col min="10251" max="10251" width="8.25" style="366" customWidth="1"/>
    <col min="10252" max="10252" width="13" style="366" customWidth="1"/>
    <col min="10253" max="10263" width="0" style="366" hidden="1" customWidth="1"/>
    <col min="10264" max="10264" width="15.5" style="366" customWidth="1"/>
    <col min="10265" max="10265" width="21.875" style="366" customWidth="1"/>
    <col min="10266" max="10266" width="10.125" style="366" customWidth="1"/>
    <col min="10267" max="10268" width="9.625" style="366" customWidth="1"/>
    <col min="10269" max="10269" width="7.375" style="366" customWidth="1"/>
    <col min="10270" max="10272" width="5.5" style="366" bestFit="1" customWidth="1"/>
    <col min="10273" max="10496" width="8" style="366"/>
    <col min="10497" max="10498" width="8.25" style="366" customWidth="1"/>
    <col min="10499" max="10499" width="5.625" style="366" customWidth="1"/>
    <col min="10500" max="10500" width="42.75" style="366" customWidth="1"/>
    <col min="10501" max="10501" width="18.5" style="366" customWidth="1"/>
    <col min="10502" max="10502" width="11.375" style="366" customWidth="1"/>
    <col min="10503" max="10503" width="10.125" style="366" customWidth="1"/>
    <col min="10504" max="10505" width="11.875" style="366" customWidth="1"/>
    <col min="10506" max="10506" width="8" style="366"/>
    <col min="10507" max="10507" width="8.25" style="366" customWidth="1"/>
    <col min="10508" max="10508" width="13" style="366" customWidth="1"/>
    <col min="10509" max="10519" width="0" style="366" hidden="1" customWidth="1"/>
    <col min="10520" max="10520" width="15.5" style="366" customWidth="1"/>
    <col min="10521" max="10521" width="21.875" style="366" customWidth="1"/>
    <col min="10522" max="10522" width="10.125" style="366" customWidth="1"/>
    <col min="10523" max="10524" width="9.625" style="366" customWidth="1"/>
    <col min="10525" max="10525" width="7.375" style="366" customWidth="1"/>
    <col min="10526" max="10528" width="5.5" style="366" bestFit="1" customWidth="1"/>
    <col min="10529" max="10752" width="8" style="366"/>
    <col min="10753" max="10754" width="8.25" style="366" customWidth="1"/>
    <col min="10755" max="10755" width="5.625" style="366" customWidth="1"/>
    <col min="10756" max="10756" width="42.75" style="366" customWidth="1"/>
    <col min="10757" max="10757" width="18.5" style="366" customWidth="1"/>
    <col min="10758" max="10758" width="11.375" style="366" customWidth="1"/>
    <col min="10759" max="10759" width="10.125" style="366" customWidth="1"/>
    <col min="10760" max="10761" width="11.875" style="366" customWidth="1"/>
    <col min="10762" max="10762" width="8" style="366"/>
    <col min="10763" max="10763" width="8.25" style="366" customWidth="1"/>
    <col min="10764" max="10764" width="13" style="366" customWidth="1"/>
    <col min="10765" max="10775" width="0" style="366" hidden="1" customWidth="1"/>
    <col min="10776" max="10776" width="15.5" style="366" customWidth="1"/>
    <col min="10777" max="10777" width="21.875" style="366" customWidth="1"/>
    <col min="10778" max="10778" width="10.125" style="366" customWidth="1"/>
    <col min="10779" max="10780" width="9.625" style="366" customWidth="1"/>
    <col min="10781" max="10781" width="7.375" style="366" customWidth="1"/>
    <col min="10782" max="10784" width="5.5" style="366" bestFit="1" customWidth="1"/>
    <col min="10785" max="11008" width="8" style="366"/>
    <col min="11009" max="11010" width="8.25" style="366" customWidth="1"/>
    <col min="11011" max="11011" width="5.625" style="366" customWidth="1"/>
    <col min="11012" max="11012" width="42.75" style="366" customWidth="1"/>
    <col min="11013" max="11013" width="18.5" style="366" customWidth="1"/>
    <col min="11014" max="11014" width="11.375" style="366" customWidth="1"/>
    <col min="11015" max="11015" width="10.125" style="366" customWidth="1"/>
    <col min="11016" max="11017" width="11.875" style="366" customWidth="1"/>
    <col min="11018" max="11018" width="8" style="366"/>
    <col min="11019" max="11019" width="8.25" style="366" customWidth="1"/>
    <col min="11020" max="11020" width="13" style="366" customWidth="1"/>
    <col min="11021" max="11031" width="0" style="366" hidden="1" customWidth="1"/>
    <col min="11032" max="11032" width="15.5" style="366" customWidth="1"/>
    <col min="11033" max="11033" width="21.875" style="366" customWidth="1"/>
    <col min="11034" max="11034" width="10.125" style="366" customWidth="1"/>
    <col min="11035" max="11036" width="9.625" style="366" customWidth="1"/>
    <col min="11037" max="11037" width="7.375" style="366" customWidth="1"/>
    <col min="11038" max="11040" width="5.5" style="366" bestFit="1" customWidth="1"/>
    <col min="11041" max="11264" width="8" style="366"/>
    <col min="11265" max="11266" width="8.25" style="366" customWidth="1"/>
    <col min="11267" max="11267" width="5.625" style="366" customWidth="1"/>
    <col min="11268" max="11268" width="42.75" style="366" customWidth="1"/>
    <col min="11269" max="11269" width="18.5" style="366" customWidth="1"/>
    <col min="11270" max="11270" width="11.375" style="366" customWidth="1"/>
    <col min="11271" max="11271" width="10.125" style="366" customWidth="1"/>
    <col min="11272" max="11273" width="11.875" style="366" customWidth="1"/>
    <col min="11274" max="11274" width="8" style="366"/>
    <col min="11275" max="11275" width="8.25" style="366" customWidth="1"/>
    <col min="11276" max="11276" width="13" style="366" customWidth="1"/>
    <col min="11277" max="11287" width="0" style="366" hidden="1" customWidth="1"/>
    <col min="11288" max="11288" width="15.5" style="366" customWidth="1"/>
    <col min="11289" max="11289" width="21.875" style="366" customWidth="1"/>
    <col min="11290" max="11290" width="10.125" style="366" customWidth="1"/>
    <col min="11291" max="11292" width="9.625" style="366" customWidth="1"/>
    <col min="11293" max="11293" width="7.375" style="366" customWidth="1"/>
    <col min="11294" max="11296" width="5.5" style="366" bestFit="1" customWidth="1"/>
    <col min="11297" max="11520" width="8" style="366"/>
    <col min="11521" max="11522" width="8.25" style="366" customWidth="1"/>
    <col min="11523" max="11523" width="5.625" style="366" customWidth="1"/>
    <col min="11524" max="11524" width="42.75" style="366" customWidth="1"/>
    <col min="11525" max="11525" width="18.5" style="366" customWidth="1"/>
    <col min="11526" max="11526" width="11.375" style="366" customWidth="1"/>
    <col min="11527" max="11527" width="10.125" style="366" customWidth="1"/>
    <col min="11528" max="11529" width="11.875" style="366" customWidth="1"/>
    <col min="11530" max="11530" width="8" style="366"/>
    <col min="11531" max="11531" width="8.25" style="366" customWidth="1"/>
    <col min="11532" max="11532" width="13" style="366" customWidth="1"/>
    <col min="11533" max="11543" width="0" style="366" hidden="1" customWidth="1"/>
    <col min="11544" max="11544" width="15.5" style="366" customWidth="1"/>
    <col min="11545" max="11545" width="21.875" style="366" customWidth="1"/>
    <col min="11546" max="11546" width="10.125" style="366" customWidth="1"/>
    <col min="11547" max="11548" width="9.625" style="366" customWidth="1"/>
    <col min="11549" max="11549" width="7.375" style="366" customWidth="1"/>
    <col min="11550" max="11552" width="5.5" style="366" bestFit="1" customWidth="1"/>
    <col min="11553" max="11776" width="8" style="366"/>
    <col min="11777" max="11778" width="8.25" style="366" customWidth="1"/>
    <col min="11779" max="11779" width="5.625" style="366" customWidth="1"/>
    <col min="11780" max="11780" width="42.75" style="366" customWidth="1"/>
    <col min="11781" max="11781" width="18.5" style="366" customWidth="1"/>
    <col min="11782" max="11782" width="11.375" style="366" customWidth="1"/>
    <col min="11783" max="11783" width="10.125" style="366" customWidth="1"/>
    <col min="11784" max="11785" width="11.875" style="366" customWidth="1"/>
    <col min="11786" max="11786" width="8" style="366"/>
    <col min="11787" max="11787" width="8.25" style="366" customWidth="1"/>
    <col min="11788" max="11788" width="13" style="366" customWidth="1"/>
    <col min="11789" max="11799" width="0" style="366" hidden="1" customWidth="1"/>
    <col min="11800" max="11800" width="15.5" style="366" customWidth="1"/>
    <col min="11801" max="11801" width="21.875" style="366" customWidth="1"/>
    <col min="11802" max="11802" width="10.125" style="366" customWidth="1"/>
    <col min="11803" max="11804" width="9.625" style="366" customWidth="1"/>
    <col min="11805" max="11805" width="7.375" style="366" customWidth="1"/>
    <col min="11806" max="11808" width="5.5" style="366" bestFit="1" customWidth="1"/>
    <col min="11809" max="12032" width="8" style="366"/>
    <col min="12033" max="12034" width="8.25" style="366" customWidth="1"/>
    <col min="12035" max="12035" width="5.625" style="366" customWidth="1"/>
    <col min="12036" max="12036" width="42.75" style="366" customWidth="1"/>
    <col min="12037" max="12037" width="18.5" style="366" customWidth="1"/>
    <col min="12038" max="12038" width="11.375" style="366" customWidth="1"/>
    <col min="12039" max="12039" width="10.125" style="366" customWidth="1"/>
    <col min="12040" max="12041" width="11.875" style="366" customWidth="1"/>
    <col min="12042" max="12042" width="8" style="366"/>
    <col min="12043" max="12043" width="8.25" style="366" customWidth="1"/>
    <col min="12044" max="12044" width="13" style="366" customWidth="1"/>
    <col min="12045" max="12055" width="0" style="366" hidden="1" customWidth="1"/>
    <col min="12056" max="12056" width="15.5" style="366" customWidth="1"/>
    <col min="12057" max="12057" width="21.875" style="366" customWidth="1"/>
    <col min="12058" max="12058" width="10.125" style="366" customWidth="1"/>
    <col min="12059" max="12060" width="9.625" style="366" customWidth="1"/>
    <col min="12061" max="12061" width="7.375" style="366" customWidth="1"/>
    <col min="12062" max="12064" width="5.5" style="366" bestFit="1" customWidth="1"/>
    <col min="12065" max="12288" width="8" style="366"/>
    <col min="12289" max="12290" width="8.25" style="366" customWidth="1"/>
    <col min="12291" max="12291" width="5.625" style="366" customWidth="1"/>
    <col min="12292" max="12292" width="42.75" style="366" customWidth="1"/>
    <col min="12293" max="12293" width="18.5" style="366" customWidth="1"/>
    <col min="12294" max="12294" width="11.375" style="366" customWidth="1"/>
    <col min="12295" max="12295" width="10.125" style="366" customWidth="1"/>
    <col min="12296" max="12297" width="11.875" style="366" customWidth="1"/>
    <col min="12298" max="12298" width="8" style="366"/>
    <col min="12299" max="12299" width="8.25" style="366" customWidth="1"/>
    <col min="12300" max="12300" width="13" style="366" customWidth="1"/>
    <col min="12301" max="12311" width="0" style="366" hidden="1" customWidth="1"/>
    <col min="12312" max="12312" width="15.5" style="366" customWidth="1"/>
    <col min="12313" max="12313" width="21.875" style="366" customWidth="1"/>
    <col min="12314" max="12314" width="10.125" style="366" customWidth="1"/>
    <col min="12315" max="12316" width="9.625" style="366" customWidth="1"/>
    <col min="12317" max="12317" width="7.375" style="366" customWidth="1"/>
    <col min="12318" max="12320" width="5.5" style="366" bestFit="1" customWidth="1"/>
    <col min="12321" max="12544" width="8" style="366"/>
    <col min="12545" max="12546" width="8.25" style="366" customWidth="1"/>
    <col min="12547" max="12547" width="5.625" style="366" customWidth="1"/>
    <col min="12548" max="12548" width="42.75" style="366" customWidth="1"/>
    <col min="12549" max="12549" width="18.5" style="366" customWidth="1"/>
    <col min="12550" max="12550" width="11.375" style="366" customWidth="1"/>
    <col min="12551" max="12551" width="10.125" style="366" customWidth="1"/>
    <col min="12552" max="12553" width="11.875" style="366" customWidth="1"/>
    <col min="12554" max="12554" width="8" style="366"/>
    <col min="12555" max="12555" width="8.25" style="366" customWidth="1"/>
    <col min="12556" max="12556" width="13" style="366" customWidth="1"/>
    <col min="12557" max="12567" width="0" style="366" hidden="1" customWidth="1"/>
    <col min="12568" max="12568" width="15.5" style="366" customWidth="1"/>
    <col min="12569" max="12569" width="21.875" style="366" customWidth="1"/>
    <col min="12570" max="12570" width="10.125" style="366" customWidth="1"/>
    <col min="12571" max="12572" width="9.625" style="366" customWidth="1"/>
    <col min="12573" max="12573" width="7.375" style="366" customWidth="1"/>
    <col min="12574" max="12576" width="5.5" style="366" bestFit="1" customWidth="1"/>
    <col min="12577" max="12800" width="8" style="366"/>
    <col min="12801" max="12802" width="8.25" style="366" customWidth="1"/>
    <col min="12803" max="12803" width="5.625" style="366" customWidth="1"/>
    <col min="12804" max="12804" width="42.75" style="366" customWidth="1"/>
    <col min="12805" max="12805" width="18.5" style="366" customWidth="1"/>
    <col min="12806" max="12806" width="11.375" style="366" customWidth="1"/>
    <col min="12807" max="12807" width="10.125" style="366" customWidth="1"/>
    <col min="12808" max="12809" width="11.875" style="366" customWidth="1"/>
    <col min="12810" max="12810" width="8" style="366"/>
    <col min="12811" max="12811" width="8.25" style="366" customWidth="1"/>
    <col min="12812" max="12812" width="13" style="366" customWidth="1"/>
    <col min="12813" max="12823" width="0" style="366" hidden="1" customWidth="1"/>
    <col min="12824" max="12824" width="15.5" style="366" customWidth="1"/>
    <col min="12825" max="12825" width="21.875" style="366" customWidth="1"/>
    <col min="12826" max="12826" width="10.125" style="366" customWidth="1"/>
    <col min="12827" max="12828" width="9.625" style="366" customWidth="1"/>
    <col min="12829" max="12829" width="7.375" style="366" customWidth="1"/>
    <col min="12830" max="12832" width="5.5" style="366" bestFit="1" customWidth="1"/>
    <col min="12833" max="13056" width="8" style="366"/>
    <col min="13057" max="13058" width="8.25" style="366" customWidth="1"/>
    <col min="13059" max="13059" width="5.625" style="366" customWidth="1"/>
    <col min="13060" max="13060" width="42.75" style="366" customWidth="1"/>
    <col min="13061" max="13061" width="18.5" style="366" customWidth="1"/>
    <col min="13062" max="13062" width="11.375" style="366" customWidth="1"/>
    <col min="13063" max="13063" width="10.125" style="366" customWidth="1"/>
    <col min="13064" max="13065" width="11.875" style="366" customWidth="1"/>
    <col min="13066" max="13066" width="8" style="366"/>
    <col min="13067" max="13067" width="8.25" style="366" customWidth="1"/>
    <col min="13068" max="13068" width="13" style="366" customWidth="1"/>
    <col min="13069" max="13079" width="0" style="366" hidden="1" customWidth="1"/>
    <col min="13080" max="13080" width="15.5" style="366" customWidth="1"/>
    <col min="13081" max="13081" width="21.875" style="366" customWidth="1"/>
    <col min="13082" max="13082" width="10.125" style="366" customWidth="1"/>
    <col min="13083" max="13084" width="9.625" style="366" customWidth="1"/>
    <col min="13085" max="13085" width="7.375" style="366" customWidth="1"/>
    <col min="13086" max="13088" width="5.5" style="366" bestFit="1" customWidth="1"/>
    <col min="13089" max="13312" width="8" style="366"/>
    <col min="13313" max="13314" width="8.25" style="366" customWidth="1"/>
    <col min="13315" max="13315" width="5.625" style="366" customWidth="1"/>
    <col min="13316" max="13316" width="42.75" style="366" customWidth="1"/>
    <col min="13317" max="13317" width="18.5" style="366" customWidth="1"/>
    <col min="13318" max="13318" width="11.375" style="366" customWidth="1"/>
    <col min="13319" max="13319" width="10.125" style="366" customWidth="1"/>
    <col min="13320" max="13321" width="11.875" style="366" customWidth="1"/>
    <col min="13322" max="13322" width="8" style="366"/>
    <col min="13323" max="13323" width="8.25" style="366" customWidth="1"/>
    <col min="13324" max="13324" width="13" style="366" customWidth="1"/>
    <col min="13325" max="13335" width="0" style="366" hidden="1" customWidth="1"/>
    <col min="13336" max="13336" width="15.5" style="366" customWidth="1"/>
    <col min="13337" max="13337" width="21.875" style="366" customWidth="1"/>
    <col min="13338" max="13338" width="10.125" style="366" customWidth="1"/>
    <col min="13339" max="13340" width="9.625" style="366" customWidth="1"/>
    <col min="13341" max="13341" width="7.375" style="366" customWidth="1"/>
    <col min="13342" max="13344" width="5.5" style="366" bestFit="1" customWidth="1"/>
    <col min="13345" max="13568" width="8" style="366"/>
    <col min="13569" max="13570" width="8.25" style="366" customWidth="1"/>
    <col min="13571" max="13571" width="5.625" style="366" customWidth="1"/>
    <col min="13572" max="13572" width="42.75" style="366" customWidth="1"/>
    <col min="13573" max="13573" width="18.5" style="366" customWidth="1"/>
    <col min="13574" max="13574" width="11.375" style="366" customWidth="1"/>
    <col min="13575" max="13575" width="10.125" style="366" customWidth="1"/>
    <col min="13576" max="13577" width="11.875" style="366" customWidth="1"/>
    <col min="13578" max="13578" width="8" style="366"/>
    <col min="13579" max="13579" width="8.25" style="366" customWidth="1"/>
    <col min="13580" max="13580" width="13" style="366" customWidth="1"/>
    <col min="13581" max="13591" width="0" style="366" hidden="1" customWidth="1"/>
    <col min="13592" max="13592" width="15.5" style="366" customWidth="1"/>
    <col min="13593" max="13593" width="21.875" style="366" customWidth="1"/>
    <col min="13594" max="13594" width="10.125" style="366" customWidth="1"/>
    <col min="13595" max="13596" width="9.625" style="366" customWidth="1"/>
    <col min="13597" max="13597" width="7.375" style="366" customWidth="1"/>
    <col min="13598" max="13600" width="5.5" style="366" bestFit="1" customWidth="1"/>
    <col min="13601" max="13824" width="8" style="366"/>
    <col min="13825" max="13826" width="8.25" style="366" customWidth="1"/>
    <col min="13827" max="13827" width="5.625" style="366" customWidth="1"/>
    <col min="13828" max="13828" width="42.75" style="366" customWidth="1"/>
    <col min="13829" max="13829" width="18.5" style="366" customWidth="1"/>
    <col min="13830" max="13830" width="11.375" style="366" customWidth="1"/>
    <col min="13831" max="13831" width="10.125" style="366" customWidth="1"/>
    <col min="13832" max="13833" width="11.875" style="366" customWidth="1"/>
    <col min="13834" max="13834" width="8" style="366"/>
    <col min="13835" max="13835" width="8.25" style="366" customWidth="1"/>
    <col min="13836" max="13836" width="13" style="366" customWidth="1"/>
    <col min="13837" max="13847" width="0" style="366" hidden="1" customWidth="1"/>
    <col min="13848" max="13848" width="15.5" style="366" customWidth="1"/>
    <col min="13849" max="13849" width="21.875" style="366" customWidth="1"/>
    <col min="13850" max="13850" width="10.125" style="366" customWidth="1"/>
    <col min="13851" max="13852" width="9.625" style="366" customWidth="1"/>
    <col min="13853" max="13853" width="7.375" style="366" customWidth="1"/>
    <col min="13854" max="13856" width="5.5" style="366" bestFit="1" customWidth="1"/>
    <col min="13857" max="14080" width="8" style="366"/>
    <col min="14081" max="14082" width="8.25" style="366" customWidth="1"/>
    <col min="14083" max="14083" width="5.625" style="366" customWidth="1"/>
    <col min="14084" max="14084" width="42.75" style="366" customWidth="1"/>
    <col min="14085" max="14085" width="18.5" style="366" customWidth="1"/>
    <col min="14086" max="14086" width="11.375" style="366" customWidth="1"/>
    <col min="14087" max="14087" width="10.125" style="366" customWidth="1"/>
    <col min="14088" max="14089" width="11.875" style="366" customWidth="1"/>
    <col min="14090" max="14090" width="8" style="366"/>
    <col min="14091" max="14091" width="8.25" style="366" customWidth="1"/>
    <col min="14092" max="14092" width="13" style="366" customWidth="1"/>
    <col min="14093" max="14103" width="0" style="366" hidden="1" customWidth="1"/>
    <col min="14104" max="14104" width="15.5" style="366" customWidth="1"/>
    <col min="14105" max="14105" width="21.875" style="366" customWidth="1"/>
    <col min="14106" max="14106" width="10.125" style="366" customWidth="1"/>
    <col min="14107" max="14108" width="9.625" style="366" customWidth="1"/>
    <col min="14109" max="14109" width="7.375" style="366" customWidth="1"/>
    <col min="14110" max="14112" width="5.5" style="366" bestFit="1" customWidth="1"/>
    <col min="14113" max="14336" width="8" style="366"/>
    <col min="14337" max="14338" width="8.25" style="366" customWidth="1"/>
    <col min="14339" max="14339" width="5.625" style="366" customWidth="1"/>
    <col min="14340" max="14340" width="42.75" style="366" customWidth="1"/>
    <col min="14341" max="14341" width="18.5" style="366" customWidth="1"/>
    <col min="14342" max="14342" width="11.375" style="366" customWidth="1"/>
    <col min="14343" max="14343" width="10.125" style="366" customWidth="1"/>
    <col min="14344" max="14345" width="11.875" style="366" customWidth="1"/>
    <col min="14346" max="14346" width="8" style="366"/>
    <col min="14347" max="14347" width="8.25" style="366" customWidth="1"/>
    <col min="14348" max="14348" width="13" style="366" customWidth="1"/>
    <col min="14349" max="14359" width="0" style="366" hidden="1" customWidth="1"/>
    <col min="14360" max="14360" width="15.5" style="366" customWidth="1"/>
    <col min="14361" max="14361" width="21.875" style="366" customWidth="1"/>
    <col min="14362" max="14362" width="10.125" style="366" customWidth="1"/>
    <col min="14363" max="14364" width="9.625" style="366" customWidth="1"/>
    <col min="14365" max="14365" width="7.375" style="366" customWidth="1"/>
    <col min="14366" max="14368" width="5.5" style="366" bestFit="1" customWidth="1"/>
    <col min="14369" max="14592" width="8" style="366"/>
    <col min="14593" max="14594" width="8.25" style="366" customWidth="1"/>
    <col min="14595" max="14595" width="5.625" style="366" customWidth="1"/>
    <col min="14596" max="14596" width="42.75" style="366" customWidth="1"/>
    <col min="14597" max="14597" width="18.5" style="366" customWidth="1"/>
    <col min="14598" max="14598" width="11.375" style="366" customWidth="1"/>
    <col min="14599" max="14599" width="10.125" style="366" customWidth="1"/>
    <col min="14600" max="14601" width="11.875" style="366" customWidth="1"/>
    <col min="14602" max="14602" width="8" style="366"/>
    <col min="14603" max="14603" width="8.25" style="366" customWidth="1"/>
    <col min="14604" max="14604" width="13" style="366" customWidth="1"/>
    <col min="14605" max="14615" width="0" style="366" hidden="1" customWidth="1"/>
    <col min="14616" max="14616" width="15.5" style="366" customWidth="1"/>
    <col min="14617" max="14617" width="21.875" style="366" customWidth="1"/>
    <col min="14618" max="14618" width="10.125" style="366" customWidth="1"/>
    <col min="14619" max="14620" width="9.625" style="366" customWidth="1"/>
    <col min="14621" max="14621" width="7.375" style="366" customWidth="1"/>
    <col min="14622" max="14624" width="5.5" style="366" bestFit="1" customWidth="1"/>
    <col min="14625" max="14848" width="8" style="366"/>
    <col min="14849" max="14850" width="8.25" style="366" customWidth="1"/>
    <col min="14851" max="14851" width="5.625" style="366" customWidth="1"/>
    <col min="14852" max="14852" width="42.75" style="366" customWidth="1"/>
    <col min="14853" max="14853" width="18.5" style="366" customWidth="1"/>
    <col min="14854" max="14854" width="11.375" style="366" customWidth="1"/>
    <col min="14855" max="14855" width="10.125" style="366" customWidth="1"/>
    <col min="14856" max="14857" width="11.875" style="366" customWidth="1"/>
    <col min="14858" max="14858" width="8" style="366"/>
    <col min="14859" max="14859" width="8.25" style="366" customWidth="1"/>
    <col min="14860" max="14860" width="13" style="366" customWidth="1"/>
    <col min="14861" max="14871" width="0" style="366" hidden="1" customWidth="1"/>
    <col min="14872" max="14872" width="15.5" style="366" customWidth="1"/>
    <col min="14873" max="14873" width="21.875" style="366" customWidth="1"/>
    <col min="14874" max="14874" width="10.125" style="366" customWidth="1"/>
    <col min="14875" max="14876" width="9.625" style="366" customWidth="1"/>
    <col min="14877" max="14877" width="7.375" style="366" customWidth="1"/>
    <col min="14878" max="14880" width="5.5" style="366" bestFit="1" customWidth="1"/>
    <col min="14881" max="15104" width="8" style="366"/>
    <col min="15105" max="15106" width="8.25" style="366" customWidth="1"/>
    <col min="15107" max="15107" width="5.625" style="366" customWidth="1"/>
    <col min="15108" max="15108" width="42.75" style="366" customWidth="1"/>
    <col min="15109" max="15109" width="18.5" style="366" customWidth="1"/>
    <col min="15110" max="15110" width="11.375" style="366" customWidth="1"/>
    <col min="15111" max="15111" width="10.125" style="366" customWidth="1"/>
    <col min="15112" max="15113" width="11.875" style="366" customWidth="1"/>
    <col min="15114" max="15114" width="8" style="366"/>
    <col min="15115" max="15115" width="8.25" style="366" customWidth="1"/>
    <col min="15116" max="15116" width="13" style="366" customWidth="1"/>
    <col min="15117" max="15127" width="0" style="366" hidden="1" customWidth="1"/>
    <col min="15128" max="15128" width="15.5" style="366" customWidth="1"/>
    <col min="15129" max="15129" width="21.875" style="366" customWidth="1"/>
    <col min="15130" max="15130" width="10.125" style="366" customWidth="1"/>
    <col min="15131" max="15132" width="9.625" style="366" customWidth="1"/>
    <col min="15133" max="15133" width="7.375" style="366" customWidth="1"/>
    <col min="15134" max="15136" width="5.5" style="366" bestFit="1" customWidth="1"/>
    <col min="15137" max="15360" width="8" style="366"/>
    <col min="15361" max="15362" width="8.25" style="366" customWidth="1"/>
    <col min="15363" max="15363" width="5.625" style="366" customWidth="1"/>
    <col min="15364" max="15364" width="42.75" style="366" customWidth="1"/>
    <col min="15365" max="15365" width="18.5" style="366" customWidth="1"/>
    <col min="15366" max="15366" width="11.375" style="366" customWidth="1"/>
    <col min="15367" max="15367" width="10.125" style="366" customWidth="1"/>
    <col min="15368" max="15369" width="11.875" style="366" customWidth="1"/>
    <col min="15370" max="15370" width="8" style="366"/>
    <col min="15371" max="15371" width="8.25" style="366" customWidth="1"/>
    <col min="15372" max="15372" width="13" style="366" customWidth="1"/>
    <col min="15373" max="15383" width="0" style="366" hidden="1" customWidth="1"/>
    <col min="15384" max="15384" width="15.5" style="366" customWidth="1"/>
    <col min="15385" max="15385" width="21.875" style="366" customWidth="1"/>
    <col min="15386" max="15386" width="10.125" style="366" customWidth="1"/>
    <col min="15387" max="15388" width="9.625" style="366" customWidth="1"/>
    <col min="15389" max="15389" width="7.375" style="366" customWidth="1"/>
    <col min="15390" max="15392" width="5.5" style="366" bestFit="1" customWidth="1"/>
    <col min="15393" max="15616" width="8" style="366"/>
    <col min="15617" max="15618" width="8.25" style="366" customWidth="1"/>
    <col min="15619" max="15619" width="5.625" style="366" customWidth="1"/>
    <col min="15620" max="15620" width="42.75" style="366" customWidth="1"/>
    <col min="15621" max="15621" width="18.5" style="366" customWidth="1"/>
    <col min="15622" max="15622" width="11.375" style="366" customWidth="1"/>
    <col min="15623" max="15623" width="10.125" style="366" customWidth="1"/>
    <col min="15624" max="15625" width="11.875" style="366" customWidth="1"/>
    <col min="15626" max="15626" width="8" style="366"/>
    <col min="15627" max="15627" width="8.25" style="366" customWidth="1"/>
    <col min="15628" max="15628" width="13" style="366" customWidth="1"/>
    <col min="15629" max="15639" width="0" style="366" hidden="1" customWidth="1"/>
    <col min="15640" max="15640" width="15.5" style="366" customWidth="1"/>
    <col min="15641" max="15641" width="21.875" style="366" customWidth="1"/>
    <col min="15642" max="15642" width="10.125" style="366" customWidth="1"/>
    <col min="15643" max="15644" width="9.625" style="366" customWidth="1"/>
    <col min="15645" max="15645" width="7.375" style="366" customWidth="1"/>
    <col min="15646" max="15648" width="5.5" style="366" bestFit="1" customWidth="1"/>
    <col min="15649" max="15872" width="8" style="366"/>
    <col min="15873" max="15874" width="8.25" style="366" customWidth="1"/>
    <col min="15875" max="15875" width="5.625" style="366" customWidth="1"/>
    <col min="15876" max="15876" width="42.75" style="366" customWidth="1"/>
    <col min="15877" max="15877" width="18.5" style="366" customWidth="1"/>
    <col min="15878" max="15878" width="11.375" style="366" customWidth="1"/>
    <col min="15879" max="15879" width="10.125" style="366" customWidth="1"/>
    <col min="15880" max="15881" width="11.875" style="366" customWidth="1"/>
    <col min="15882" max="15882" width="8" style="366"/>
    <col min="15883" max="15883" width="8.25" style="366" customWidth="1"/>
    <col min="15884" max="15884" width="13" style="366" customWidth="1"/>
    <col min="15885" max="15895" width="0" style="366" hidden="1" customWidth="1"/>
    <col min="15896" max="15896" width="15.5" style="366" customWidth="1"/>
    <col min="15897" max="15897" width="21.875" style="366" customWidth="1"/>
    <col min="15898" max="15898" width="10.125" style="366" customWidth="1"/>
    <col min="15899" max="15900" width="9.625" style="366" customWidth="1"/>
    <col min="15901" max="15901" width="7.375" style="366" customWidth="1"/>
    <col min="15902" max="15904" width="5.5" style="366" bestFit="1" customWidth="1"/>
    <col min="15905" max="16128" width="8" style="366"/>
    <col min="16129" max="16130" width="8.25" style="366" customWidth="1"/>
    <col min="16131" max="16131" width="5.625" style="366" customWidth="1"/>
    <col min="16132" max="16132" width="42.75" style="366" customWidth="1"/>
    <col min="16133" max="16133" width="18.5" style="366" customWidth="1"/>
    <col min="16134" max="16134" width="11.375" style="366" customWidth="1"/>
    <col min="16135" max="16135" width="10.125" style="366" customWidth="1"/>
    <col min="16136" max="16137" width="11.875" style="366" customWidth="1"/>
    <col min="16138" max="16138" width="8" style="366"/>
    <col min="16139" max="16139" width="8.25" style="366" customWidth="1"/>
    <col min="16140" max="16140" width="13" style="366" customWidth="1"/>
    <col min="16141" max="16151" width="0" style="366" hidden="1" customWidth="1"/>
    <col min="16152" max="16152" width="15.5" style="366" customWidth="1"/>
    <col min="16153" max="16153" width="21.875" style="366" customWidth="1"/>
    <col min="16154" max="16154" width="10.125" style="366" customWidth="1"/>
    <col min="16155" max="16156" width="9.625" style="366" customWidth="1"/>
    <col min="16157" max="16157" width="7.375" style="366" customWidth="1"/>
    <col min="16158" max="16160" width="5.5" style="366" bestFit="1" customWidth="1"/>
    <col min="16161" max="16384" width="8" style="366"/>
  </cols>
  <sheetData>
    <row r="1" spans="1:23" s="353" customFormat="1">
      <c r="A1" s="347"/>
      <c r="B1" s="347"/>
      <c r="C1" s="348"/>
      <c r="D1" s="349" t="s">
        <v>1731</v>
      </c>
      <c r="E1" s="349" t="s">
        <v>1732</v>
      </c>
      <c r="F1" s="350"/>
      <c r="G1" s="350"/>
      <c r="H1" s="351" t="s">
        <v>1733</v>
      </c>
      <c r="I1" s="347"/>
      <c r="J1" s="352"/>
      <c r="K1" s="352"/>
      <c r="L1" s="352"/>
      <c r="M1" s="352"/>
      <c r="N1" s="352"/>
      <c r="O1" s="352"/>
      <c r="P1" s="352"/>
      <c r="Q1" s="352"/>
      <c r="R1" s="352"/>
      <c r="S1" s="352"/>
      <c r="T1" s="352"/>
      <c r="U1" s="352"/>
      <c r="V1" s="352"/>
      <c r="W1" s="352"/>
    </row>
    <row r="2" spans="1:23" s="353" customFormat="1" ht="14.25">
      <c r="A2" s="347"/>
      <c r="B2" s="347"/>
      <c r="C2" s="348"/>
      <c r="D2" s="354" t="s">
        <v>1734</v>
      </c>
      <c r="E2" s="612"/>
      <c r="F2" s="613"/>
      <c r="G2" s="614"/>
      <c r="H2" s="355" t="s">
        <v>1733</v>
      </c>
      <c r="I2" s="352"/>
      <c r="J2" s="352"/>
      <c r="K2" s="352"/>
      <c r="L2" s="352"/>
      <c r="M2" s="352"/>
      <c r="N2" s="352"/>
      <c r="O2" s="352"/>
      <c r="P2" s="352"/>
      <c r="Q2" s="352"/>
      <c r="R2" s="352"/>
      <c r="S2" s="352"/>
      <c r="T2" s="352"/>
      <c r="U2" s="352"/>
      <c r="V2" s="352"/>
      <c r="W2" s="352"/>
    </row>
    <row r="3" spans="1:23" s="353" customFormat="1">
      <c r="A3" s="347"/>
      <c r="B3" s="347"/>
      <c r="C3" s="348"/>
      <c r="D3" s="356" t="s">
        <v>1735</v>
      </c>
      <c r="E3" s="357"/>
      <c r="F3" s="350"/>
      <c r="G3" s="350"/>
      <c r="H3" s="351" t="s">
        <v>1733</v>
      </c>
      <c r="I3" s="352"/>
      <c r="J3" s="352"/>
      <c r="K3" s="352"/>
      <c r="L3" s="352"/>
      <c r="M3" s="352"/>
      <c r="N3" s="352"/>
      <c r="O3" s="352"/>
      <c r="P3" s="352"/>
      <c r="Q3" s="352"/>
      <c r="R3" s="352"/>
      <c r="S3" s="352"/>
      <c r="T3" s="352"/>
      <c r="U3" s="352"/>
      <c r="V3" s="352"/>
      <c r="W3" s="352"/>
    </row>
    <row r="4" spans="1:23" s="353" customFormat="1" ht="14.25">
      <c r="A4" s="358"/>
      <c r="B4" s="358"/>
      <c r="C4" s="348"/>
      <c r="D4" s="612" t="s">
        <v>1827</v>
      </c>
      <c r="E4" s="615"/>
      <c r="F4" s="615"/>
      <c r="G4" s="616"/>
      <c r="H4" s="355" t="s">
        <v>1733</v>
      </c>
      <c r="I4" s="352"/>
      <c r="J4" s="352"/>
      <c r="K4" s="352"/>
      <c r="L4" s="352"/>
      <c r="M4" s="352"/>
      <c r="N4" s="352"/>
      <c r="O4" s="352"/>
      <c r="P4" s="352"/>
      <c r="Q4" s="352"/>
      <c r="R4" s="352"/>
      <c r="S4" s="352"/>
      <c r="T4" s="352"/>
      <c r="U4" s="352"/>
      <c r="V4" s="352"/>
      <c r="W4" s="352"/>
    </row>
    <row r="5" spans="1:23" s="353" customFormat="1">
      <c r="A5" s="347"/>
      <c r="B5" s="347"/>
      <c r="C5" s="348"/>
      <c r="D5" s="356" t="s">
        <v>1736</v>
      </c>
      <c r="E5" s="359" t="s">
        <v>1737</v>
      </c>
      <c r="F5" s="350"/>
      <c r="G5" s="350"/>
      <c r="H5" s="351" t="s">
        <v>1733</v>
      </c>
      <c r="I5" s="352"/>
      <c r="J5" s="352"/>
      <c r="K5" s="352"/>
      <c r="L5" s="352"/>
      <c r="M5" s="352"/>
      <c r="N5" s="352"/>
      <c r="O5" s="352"/>
      <c r="P5" s="352"/>
      <c r="Q5" s="352"/>
      <c r="R5" s="352"/>
      <c r="S5" s="352"/>
      <c r="T5" s="352"/>
      <c r="U5" s="352"/>
      <c r="V5" s="352"/>
      <c r="W5" s="352"/>
    </row>
    <row r="6" spans="1:23" s="353" customFormat="1" ht="14.25">
      <c r="A6" s="347"/>
      <c r="B6" s="347"/>
      <c r="C6" s="348"/>
      <c r="D6" s="354" t="s">
        <v>1826</v>
      </c>
      <c r="E6" s="612"/>
      <c r="F6" s="615"/>
      <c r="G6" s="616"/>
      <c r="H6" s="355" t="s">
        <v>1733</v>
      </c>
      <c r="I6" s="352"/>
      <c r="J6" s="360"/>
      <c r="K6" s="352"/>
      <c r="L6" s="361" t="s">
        <v>1738</v>
      </c>
      <c r="M6" s="352"/>
      <c r="N6" s="362"/>
      <c r="O6" s="352"/>
      <c r="P6" s="352"/>
      <c r="Q6" s="352"/>
      <c r="R6" s="352"/>
      <c r="S6" s="352"/>
      <c r="T6" s="352"/>
      <c r="U6" s="352"/>
      <c r="V6" s="352"/>
      <c r="W6" s="352"/>
    </row>
    <row r="7" spans="1:23" ht="6" customHeight="1" thickBot="1">
      <c r="A7" s="363"/>
      <c r="B7" s="363"/>
      <c r="C7" s="364"/>
      <c r="D7" s="363"/>
      <c r="E7" s="363"/>
      <c r="F7" s="363"/>
      <c r="G7" s="365"/>
      <c r="H7" s="363"/>
      <c r="I7" s="363"/>
      <c r="J7" s="363"/>
      <c r="K7" s="363"/>
      <c r="L7" s="363"/>
    </row>
    <row r="8" spans="1:23" s="369" customFormat="1" ht="18" customHeight="1" thickBot="1">
      <c r="A8" s="617" t="str">
        <f>IF(N24=1,N26,N25)</f>
        <v>Composição do BDI para obras com mão-de-obra desonerada (conforme Lei 13.161 de 2015)</v>
      </c>
      <c r="B8" s="618"/>
      <c r="C8" s="618"/>
      <c r="D8" s="618"/>
      <c r="E8" s="618"/>
      <c r="F8" s="618"/>
      <c r="G8" s="618"/>
      <c r="H8" s="618"/>
      <c r="I8" s="618"/>
      <c r="J8" s="618"/>
      <c r="K8" s="618"/>
      <c r="L8" s="619"/>
      <c r="M8" s="367"/>
      <c r="N8" s="368" t="b">
        <v>1</v>
      </c>
      <c r="O8" s="367"/>
      <c r="P8" s="367"/>
      <c r="Q8" s="367"/>
      <c r="R8" s="367"/>
      <c r="S8" s="367"/>
      <c r="T8" s="367"/>
      <c r="U8" s="367"/>
      <c r="V8" s="367"/>
      <c r="W8" s="367"/>
    </row>
    <row r="9" spans="1:23" ht="2.1" customHeight="1">
      <c r="A9" s="370"/>
      <c r="B9" s="370"/>
      <c r="C9" s="371"/>
      <c r="D9" s="372"/>
      <c r="E9" s="373"/>
      <c r="F9" s="373"/>
      <c r="G9" s="373"/>
      <c r="H9" s="373"/>
      <c r="I9" s="373"/>
      <c r="J9" s="373"/>
      <c r="K9" s="363"/>
      <c r="L9" s="363"/>
      <c r="O9" s="374"/>
    </row>
    <row r="10" spans="1:23" s="379" customFormat="1">
      <c r="A10" s="370"/>
      <c r="B10" s="370"/>
      <c r="C10" s="371"/>
      <c r="D10" s="375" t="s">
        <v>1739</v>
      </c>
      <c r="E10" s="373"/>
      <c r="F10" s="375"/>
      <c r="G10" s="620"/>
      <c r="H10" s="376"/>
      <c r="I10" s="376"/>
      <c r="J10" s="373"/>
      <c r="K10" s="374"/>
      <c r="L10" s="374"/>
      <c r="M10" s="374"/>
      <c r="N10" s="377" t="s">
        <v>1740</v>
      </c>
      <c r="O10" s="378">
        <v>1</v>
      </c>
      <c r="P10" s="374" t="str">
        <f>IF(O10=1,N10,IF(O10=2,N11,IF(O10=3,N12,IF(O10=4,N13,IF(O10=5,N14,IF(O10=6,N15," "))))))</f>
        <v>Construção de Edifícios</v>
      </c>
      <c r="Q10" s="374"/>
      <c r="R10" s="374"/>
      <c r="S10" s="374"/>
      <c r="T10" s="374"/>
      <c r="U10" s="374"/>
      <c r="V10" s="374"/>
      <c r="W10" s="374"/>
    </row>
    <row r="11" spans="1:23" s="379" customFormat="1">
      <c r="A11" s="370"/>
      <c r="B11" s="370"/>
      <c r="C11" s="371"/>
      <c r="D11" s="375"/>
      <c r="E11" s="373"/>
      <c r="F11" s="373"/>
      <c r="G11" s="620"/>
      <c r="H11" s="380"/>
      <c r="I11" s="380"/>
      <c r="J11" s="373"/>
      <c r="K11" s="374"/>
      <c r="L11" s="374"/>
      <c r="M11" s="374"/>
      <c r="N11" s="377" t="s">
        <v>1741</v>
      </c>
      <c r="O11" s="374"/>
      <c r="P11" s="374"/>
      <c r="Q11" s="374"/>
      <c r="R11" s="377"/>
      <c r="S11" s="374"/>
      <c r="T11" s="374"/>
      <c r="U11" s="374"/>
      <c r="V11" s="374"/>
      <c r="W11" s="374"/>
    </row>
    <row r="12" spans="1:23" s="379" customFormat="1" ht="13.5" thickBot="1">
      <c r="A12" s="370"/>
      <c r="B12" s="370"/>
      <c r="C12" s="371"/>
      <c r="D12" s="375"/>
      <c r="E12" s="373"/>
      <c r="F12" s="373"/>
      <c r="G12" s="373"/>
      <c r="H12" s="373"/>
      <c r="I12" s="373"/>
      <c r="J12" s="373"/>
      <c r="K12" s="374"/>
      <c r="L12" s="374"/>
      <c r="M12" s="374"/>
      <c r="N12" s="377" t="s">
        <v>1742</v>
      </c>
      <c r="O12" s="374"/>
      <c r="P12" s="374"/>
      <c r="Q12" s="374"/>
      <c r="R12" s="377"/>
      <c r="S12" s="374"/>
      <c r="T12" s="374"/>
      <c r="U12" s="374"/>
      <c r="V12" s="374"/>
      <c r="W12" s="374"/>
    </row>
    <row r="13" spans="1:23" s="379" customFormat="1" ht="14.1" customHeight="1" thickBot="1">
      <c r="A13" s="370"/>
      <c r="B13" s="370"/>
      <c r="C13" s="609" t="str">
        <f>"COMPOSIÇÃO - BDI para "&amp;P10</f>
        <v>COMPOSIÇÃO - BDI para Construção de Edifícios</v>
      </c>
      <c r="D13" s="610"/>
      <c r="E13" s="610"/>
      <c r="F13" s="610"/>
      <c r="G13" s="610"/>
      <c r="H13" s="610"/>
      <c r="I13" s="611"/>
      <c r="J13" s="363"/>
      <c r="K13" s="374"/>
      <c r="L13" s="374"/>
      <c r="M13" s="374"/>
      <c r="N13" s="377" t="s">
        <v>1743</v>
      </c>
      <c r="O13" s="374"/>
      <c r="P13" s="374"/>
      <c r="Q13" s="374"/>
      <c r="R13" s="377"/>
      <c r="S13" s="374"/>
      <c r="T13" s="374"/>
      <c r="U13" s="374"/>
      <c r="V13" s="374"/>
      <c r="W13" s="374"/>
    </row>
    <row r="14" spans="1:23" s="379" customFormat="1" ht="27.95" customHeight="1">
      <c r="A14" s="370"/>
      <c r="B14" s="370"/>
      <c r="C14" s="381" t="s">
        <v>1</v>
      </c>
      <c r="D14" s="382" t="s">
        <v>1744</v>
      </c>
      <c r="E14" s="382" t="s">
        <v>1745</v>
      </c>
      <c r="F14" s="382" t="s">
        <v>1746</v>
      </c>
      <c r="G14" s="382" t="s">
        <v>1747</v>
      </c>
      <c r="H14" s="383" t="s">
        <v>1748</v>
      </c>
      <c r="I14" s="383" t="s">
        <v>1749</v>
      </c>
      <c r="J14" s="363"/>
      <c r="K14" s="374"/>
      <c r="L14" s="374"/>
      <c r="M14" s="374"/>
      <c r="N14" s="377" t="s">
        <v>1750</v>
      </c>
      <c r="O14" s="374"/>
      <c r="P14" s="374"/>
      <c r="Q14" s="374"/>
      <c r="R14" s="377"/>
      <c r="S14" s="374"/>
      <c r="T14" s="374"/>
      <c r="U14" s="374"/>
      <c r="V14" s="374"/>
      <c r="W14" s="374"/>
    </row>
    <row r="15" spans="1:23" s="379" customFormat="1" ht="14.1" customHeight="1">
      <c r="A15" s="370"/>
      <c r="B15" s="370"/>
      <c r="C15" s="384">
        <v>1</v>
      </c>
      <c r="D15" s="385" t="s">
        <v>1751</v>
      </c>
      <c r="E15" s="386" t="s">
        <v>1752</v>
      </c>
      <c r="F15" s="387">
        <v>4.2500000000000003E-2</v>
      </c>
      <c r="G15" s="388" t="str">
        <f>IF(F15="","",IF(AND(F15&gt;=H15,F15&lt;=I15),"OK",""))</f>
        <v>OK</v>
      </c>
      <c r="H15" s="389">
        <f>INDEX(matriz,$W17,$O$10)</f>
        <v>0.03</v>
      </c>
      <c r="I15" s="389">
        <f>INDEX(matriz2,$W23,$O$10)</f>
        <v>5.5E-2</v>
      </c>
      <c r="J15" s="363"/>
      <c r="K15" s="374"/>
      <c r="L15" s="374"/>
      <c r="M15" s="374"/>
      <c r="N15" s="374" t="s">
        <v>1753</v>
      </c>
      <c r="O15" s="374"/>
      <c r="P15" s="374"/>
      <c r="Q15" s="374"/>
      <c r="R15" s="377"/>
      <c r="S15" s="374"/>
      <c r="T15" s="374"/>
      <c r="U15" s="374"/>
      <c r="V15" s="374"/>
      <c r="W15" s="374"/>
    </row>
    <row r="16" spans="1:23" s="379" customFormat="1" ht="14.1" customHeight="1">
      <c r="A16" s="370"/>
      <c r="B16" s="370"/>
      <c r="C16" s="390">
        <v>2</v>
      </c>
      <c r="D16" s="391" t="s">
        <v>1754</v>
      </c>
      <c r="E16" s="392" t="s">
        <v>1755</v>
      </c>
      <c r="F16" s="393">
        <v>8.9999999999999993E-3</v>
      </c>
      <c r="G16" s="394" t="str">
        <f t="shared" ref="G16:G24" si="0">IF(F16="","",IF(AND(F16&gt;=H16,F16&lt;=I16),"OK",""))</f>
        <v>OK</v>
      </c>
      <c r="H16" s="389">
        <f>INDEX(matriz,$W18,$O$10)</f>
        <v>8.0000000000000002E-3</v>
      </c>
      <c r="I16" s="389">
        <f>INDEX(matriz2,$W24,$O$10)</f>
        <v>0.01</v>
      </c>
      <c r="J16" s="363"/>
      <c r="K16" s="374"/>
      <c r="L16" s="374"/>
      <c r="M16" s="374"/>
      <c r="N16" s="377"/>
      <c r="O16" s="374"/>
      <c r="P16" s="377" t="s">
        <v>1756</v>
      </c>
      <c r="Q16" s="377">
        <v>1</v>
      </c>
      <c r="R16" s="374">
        <v>2</v>
      </c>
      <c r="S16" s="374">
        <v>3</v>
      </c>
      <c r="T16" s="374">
        <v>4</v>
      </c>
      <c r="U16" s="374">
        <v>5</v>
      </c>
      <c r="V16" s="374">
        <v>6</v>
      </c>
      <c r="W16" s="374"/>
    </row>
    <row r="17" spans="1:23" s="379" customFormat="1" ht="14.1" customHeight="1">
      <c r="A17" s="370"/>
      <c r="B17" s="370"/>
      <c r="C17" s="390">
        <v>3</v>
      </c>
      <c r="D17" s="391" t="s">
        <v>1757</v>
      </c>
      <c r="E17" s="392" t="s">
        <v>1758</v>
      </c>
      <c r="F17" s="393">
        <v>1.0999999999999999E-2</v>
      </c>
      <c r="G17" s="394" t="str">
        <f t="shared" si="0"/>
        <v>OK</v>
      </c>
      <c r="H17" s="389">
        <f>INDEX(matriz,$W19,$O$10)</f>
        <v>9.7000000000000003E-3</v>
      </c>
      <c r="I17" s="389">
        <f>INDEX(matriz2,$W25,$O$10)</f>
        <v>1.2699999999999999E-2</v>
      </c>
      <c r="J17" s="363"/>
      <c r="K17" s="395"/>
      <c r="L17" s="374"/>
      <c r="M17" s="374"/>
      <c r="N17" s="396"/>
      <c r="O17" s="374"/>
      <c r="P17" s="374"/>
      <c r="Q17" s="397">
        <v>0.03</v>
      </c>
      <c r="R17" s="397">
        <v>3.7999999999999999E-2</v>
      </c>
      <c r="S17" s="397">
        <v>3.4299999999999997E-2</v>
      </c>
      <c r="T17" s="397">
        <v>5.2900000000000003E-2</v>
      </c>
      <c r="U17" s="397">
        <v>0.04</v>
      </c>
      <c r="V17" s="397">
        <v>1.4999999999999999E-2</v>
      </c>
      <c r="W17" s="374">
        <v>1</v>
      </c>
    </row>
    <row r="18" spans="1:23" s="379" customFormat="1" ht="14.1" customHeight="1">
      <c r="A18" s="370"/>
      <c r="B18" s="370"/>
      <c r="C18" s="390">
        <v>4</v>
      </c>
      <c r="D18" s="391" t="s">
        <v>1759</v>
      </c>
      <c r="E18" s="392" t="s">
        <v>1760</v>
      </c>
      <c r="F18" s="393">
        <v>1.2E-2</v>
      </c>
      <c r="G18" s="394" t="str">
        <f t="shared" si="0"/>
        <v>OK</v>
      </c>
      <c r="H18" s="389">
        <f>INDEX(matriz,$W20,$O$10)</f>
        <v>5.8999999999999999E-3</v>
      </c>
      <c r="I18" s="389">
        <f>INDEX(matriz2,$W26,$O$10)</f>
        <v>1.3899999999999999E-2</v>
      </c>
      <c r="J18" s="363"/>
      <c r="K18" s="395"/>
      <c r="L18" s="374"/>
      <c r="M18" s="374"/>
      <c r="N18" s="398">
        <f>((((1+F15+F16+F17)*(1+F18)*(1+F19))/(1-(F20-0.045))-1))</f>
        <v>0.24169201928227091</v>
      </c>
      <c r="O18" s="374"/>
      <c r="P18" s="374"/>
      <c r="Q18" s="397">
        <v>8.0000000000000002E-3</v>
      </c>
      <c r="R18" s="397">
        <v>3.2000000000000002E-3</v>
      </c>
      <c r="S18" s="397">
        <v>2.8E-3</v>
      </c>
      <c r="T18" s="397">
        <v>2.5000000000000001E-3</v>
      </c>
      <c r="U18" s="397">
        <v>8.0999999999999996E-3</v>
      </c>
      <c r="V18" s="397">
        <v>3.0000000000000001E-3</v>
      </c>
      <c r="W18" s="374">
        <v>2</v>
      </c>
    </row>
    <row r="19" spans="1:23" s="379" customFormat="1" ht="14.1" customHeight="1">
      <c r="A19" s="370"/>
      <c r="B19" s="370"/>
      <c r="C19" s="390">
        <v>5</v>
      </c>
      <c r="D19" s="391" t="s">
        <v>1761</v>
      </c>
      <c r="E19" s="392" t="s">
        <v>1762</v>
      </c>
      <c r="F19" s="393">
        <v>7.8E-2</v>
      </c>
      <c r="G19" s="394" t="str">
        <f t="shared" si="0"/>
        <v>OK</v>
      </c>
      <c r="H19" s="389">
        <f>INDEX(matriz,$W21,$O$10)</f>
        <v>6.1600000000000002E-2</v>
      </c>
      <c r="I19" s="389">
        <f>INDEX(matriz2,$W27,$O$10)</f>
        <v>8.9599999999999999E-2</v>
      </c>
      <c r="J19" s="363"/>
      <c r="K19" s="395"/>
      <c r="L19" s="374"/>
      <c r="M19" s="374"/>
      <c r="N19" s="396" t="str">
        <f>"Percentual de BDI superior ao limite estipulado pelo Acórdão TCU 2.622/2013 devido a soma de 4,5% (CPRB, conforme LEI 13.161/2015) no item Tributos, referente a desoneração na Contribuição Previdenciária. O cálculo dessa composição onerada resulta em " &amp;N22</f>
        <v>Percentual de BDI superior ao limite estipulado pelo Acórdão TCU 2.622/2013 devido a soma de 4,5% (CPRB, conforme LEI 13.161/2015) no item Tributos, referente a desoneração na Contribuição Previdenciária. O cálculo dessa composição onerada resulta em 24,17%</v>
      </c>
      <c r="O19" s="374"/>
      <c r="P19" s="374"/>
      <c r="Q19" s="397">
        <v>9.7000000000000003E-3</v>
      </c>
      <c r="R19" s="397">
        <v>5.0000000000000001E-3</v>
      </c>
      <c r="S19" s="397">
        <v>0.01</v>
      </c>
      <c r="T19" s="397">
        <v>0.01</v>
      </c>
      <c r="U19" s="397">
        <v>1.46E-2</v>
      </c>
      <c r="V19" s="397">
        <v>5.5999999999999999E-3</v>
      </c>
      <c r="W19" s="374">
        <v>3</v>
      </c>
    </row>
    <row r="20" spans="1:23" s="379" customFormat="1" ht="14.1" customHeight="1">
      <c r="A20" s="370"/>
      <c r="B20" s="370"/>
      <c r="C20" s="390">
        <v>6</v>
      </c>
      <c r="D20" s="391" t="s">
        <v>1763</v>
      </c>
      <c r="E20" s="392" t="s">
        <v>1764</v>
      </c>
      <c r="F20" s="399">
        <f>SUM(F21:F24)</f>
        <v>0.11149999999999999</v>
      </c>
      <c r="G20" s="394" t="str">
        <f t="shared" si="0"/>
        <v>OK</v>
      </c>
      <c r="H20" s="389">
        <f>IF(N24=1,0.0365,0.0815)</f>
        <v>8.1500000000000003E-2</v>
      </c>
      <c r="I20" s="389">
        <f>IF(N24=1,0.0865,0.1315)</f>
        <v>0.13150000000000001</v>
      </c>
      <c r="J20" s="363"/>
      <c r="K20" s="374"/>
      <c r="L20" s="374"/>
      <c r="M20" s="374"/>
      <c r="N20" s="400">
        <f>ROUND(N18*100,2)</f>
        <v>24.17</v>
      </c>
      <c r="O20" s="374"/>
      <c r="P20" s="374"/>
      <c r="Q20" s="397">
        <v>5.8999999999999999E-3</v>
      </c>
      <c r="R20" s="397">
        <v>1.0200000000000001E-2</v>
      </c>
      <c r="S20" s="397">
        <v>9.4000000000000004E-3</v>
      </c>
      <c r="T20" s="397">
        <v>1.01E-2</v>
      </c>
      <c r="U20" s="397">
        <v>9.4000000000000004E-3</v>
      </c>
      <c r="V20" s="397">
        <v>8.5000000000000006E-3</v>
      </c>
      <c r="W20" s="374">
        <v>4</v>
      </c>
    </row>
    <row r="21" spans="1:23" s="379" customFormat="1" ht="14.1" customHeight="1" thickBot="1">
      <c r="A21" s="623"/>
      <c r="B21" s="623"/>
      <c r="C21" s="390" t="s">
        <v>272</v>
      </c>
      <c r="D21" s="391" t="s">
        <v>1765</v>
      </c>
      <c r="E21" s="392" t="s">
        <v>1765</v>
      </c>
      <c r="F21" s="399">
        <v>6.4999999999999997E-3</v>
      </c>
      <c r="G21" s="394" t="str">
        <f t="shared" si="0"/>
        <v>OK</v>
      </c>
      <c r="H21" s="389">
        <v>6.4999999999999997E-3</v>
      </c>
      <c r="I21" s="389">
        <v>6.4999999999999997E-3</v>
      </c>
      <c r="J21" s="624" t="str">
        <f>IF(N24=2,"Foi incluída a CPRB com a alíquota de 4,50% sobre a Receita Bruta"," ")</f>
        <v>Foi incluída a CPRB com a alíquota de 4,50% sobre a Receita Bruta</v>
      </c>
      <c r="K21" s="624"/>
      <c r="L21" s="624"/>
      <c r="M21" s="374"/>
      <c r="N21" s="396" t="s">
        <v>1766</v>
      </c>
      <c r="O21" s="374"/>
      <c r="P21" s="374"/>
      <c r="Q21" s="397">
        <v>6.1600000000000002E-2</v>
      </c>
      <c r="R21" s="397">
        <v>6.6400000000000001E-2</v>
      </c>
      <c r="S21" s="397">
        <v>6.7400000000000002E-2</v>
      </c>
      <c r="T21" s="397">
        <v>0.08</v>
      </c>
      <c r="U21" s="397">
        <v>7.1400000000000005E-2</v>
      </c>
      <c r="V21" s="397">
        <v>3.5000000000000003E-2</v>
      </c>
      <c r="W21" s="374">
        <v>5</v>
      </c>
    </row>
    <row r="22" spans="1:23" ht="14.1" customHeight="1">
      <c r="A22" s="625" t="s">
        <v>1767</v>
      </c>
      <c r="B22" s="627" t="s">
        <v>1768</v>
      </c>
      <c r="C22" s="390" t="s">
        <v>295</v>
      </c>
      <c r="D22" s="391" t="s">
        <v>1769</v>
      </c>
      <c r="E22" s="392" t="s">
        <v>1769</v>
      </c>
      <c r="F22" s="399">
        <v>0.03</v>
      </c>
      <c r="G22" s="394" t="str">
        <f t="shared" si="0"/>
        <v>OK</v>
      </c>
      <c r="H22" s="389">
        <v>0.03</v>
      </c>
      <c r="I22" s="389">
        <v>0.03</v>
      </c>
      <c r="J22" s="624"/>
      <c r="K22" s="624"/>
      <c r="L22" s="624"/>
      <c r="N22" s="401" t="str">
        <f>N20&amp;N21</f>
        <v>24,17%</v>
      </c>
      <c r="P22" s="402" t="s">
        <v>1770</v>
      </c>
      <c r="Q22" s="402">
        <v>1</v>
      </c>
      <c r="R22" s="363">
        <v>2</v>
      </c>
      <c r="S22" s="363">
        <v>3</v>
      </c>
      <c r="T22" s="363">
        <v>4</v>
      </c>
      <c r="U22" s="363">
        <v>5</v>
      </c>
      <c r="V22" s="363">
        <v>6</v>
      </c>
    </row>
    <row r="23" spans="1:23" ht="14.1" customHeight="1" thickBot="1">
      <c r="A23" s="626"/>
      <c r="B23" s="628"/>
      <c r="C23" s="403" t="s">
        <v>307</v>
      </c>
      <c r="D23" s="404" t="s">
        <v>1771</v>
      </c>
      <c r="E23" s="405" t="s">
        <v>1772</v>
      </c>
      <c r="F23" s="406">
        <f>IF(N24=1,0,0.045)</f>
        <v>4.4999999999999998E-2</v>
      </c>
      <c r="G23" s="394" t="str">
        <f t="shared" si="0"/>
        <v>OK</v>
      </c>
      <c r="H23" s="407">
        <f>IF(N24=1,0,0.045)</f>
        <v>4.4999999999999998E-2</v>
      </c>
      <c r="I23" s="407">
        <f>IF(N24=1,0,0.045)</f>
        <v>4.4999999999999998E-2</v>
      </c>
      <c r="J23" s="408"/>
      <c r="K23" s="408"/>
      <c r="L23" s="408"/>
      <c r="N23" s="401"/>
      <c r="Q23" s="397">
        <v>5.5E-2</v>
      </c>
      <c r="R23" s="397">
        <v>4.6699999999999998E-2</v>
      </c>
      <c r="S23" s="397">
        <v>6.7100000000000007E-2</v>
      </c>
      <c r="T23" s="397">
        <v>7.9299999999999995E-2</v>
      </c>
      <c r="U23" s="397">
        <v>7.85E-2</v>
      </c>
      <c r="V23" s="397">
        <v>4.4900000000000002E-2</v>
      </c>
      <c r="W23" s="363">
        <v>1</v>
      </c>
    </row>
    <row r="24" spans="1:23" ht="14.1" customHeight="1" thickBot="1">
      <c r="A24" s="409">
        <v>0.03</v>
      </c>
      <c r="B24" s="410">
        <v>1</v>
      </c>
      <c r="C24" s="411" t="s">
        <v>330</v>
      </c>
      <c r="D24" s="412" t="s">
        <v>1773</v>
      </c>
      <c r="E24" s="413" t="s">
        <v>1773</v>
      </c>
      <c r="F24" s="414">
        <f>A24*B24</f>
        <v>0.03</v>
      </c>
      <c r="G24" s="415" t="str">
        <f t="shared" si="0"/>
        <v>OK</v>
      </c>
      <c r="H24" s="416">
        <f>IF(B24=0,0.02,0.02*B24)</f>
        <v>0.02</v>
      </c>
      <c r="I24" s="416">
        <f>IF(B24=0,0.05,0.05*B24)</f>
        <v>0.05</v>
      </c>
      <c r="J24" s="417"/>
      <c r="K24" s="417"/>
      <c r="L24" s="417"/>
      <c r="N24" s="418">
        <f>IF(N8=TRUE,2,1)</f>
        <v>2</v>
      </c>
      <c r="Q24" s="397">
        <v>0.01</v>
      </c>
      <c r="R24" s="397">
        <v>7.4000000000000003E-3</v>
      </c>
      <c r="S24" s="397">
        <v>7.4999999999999997E-3</v>
      </c>
      <c r="T24" s="397">
        <v>5.5999999999999999E-3</v>
      </c>
      <c r="U24" s="397">
        <v>1.9900000000000001E-2</v>
      </c>
      <c r="V24" s="397">
        <v>8.2000000000000007E-3</v>
      </c>
      <c r="W24" s="363">
        <v>2</v>
      </c>
    </row>
    <row r="25" spans="1:23" ht="14.1" customHeight="1">
      <c r="A25" s="370"/>
      <c r="B25" s="370"/>
      <c r="C25" s="371"/>
      <c r="D25" s="375"/>
      <c r="E25" s="629" t="s">
        <v>1774</v>
      </c>
      <c r="F25" s="630"/>
      <c r="G25" s="631"/>
      <c r="H25" s="632" t="str">
        <f>IF(O10=1,S30,IF(O10=2,S31,IF(O10=3,S32,IF(O10=4,S33,IF(O10=5,S34,IF(O10=6,S35," "))))))</f>
        <v>de 20,34% a 25,00%</v>
      </c>
      <c r="I25" s="633"/>
      <c r="J25" s="419"/>
      <c r="K25" s="419"/>
      <c r="L25" s="419"/>
      <c r="N25" s="402" t="s">
        <v>1775</v>
      </c>
      <c r="Q25" s="397">
        <v>1.2699999999999999E-2</v>
      </c>
      <c r="R25" s="397">
        <v>9.7000000000000003E-3</v>
      </c>
      <c r="S25" s="397">
        <v>1.7399999999999999E-2</v>
      </c>
      <c r="T25" s="397">
        <v>1.9699999999999999E-2</v>
      </c>
      <c r="U25" s="397">
        <v>3.1600000000000003E-2</v>
      </c>
      <c r="V25" s="397">
        <v>8.8999999999999999E-3</v>
      </c>
      <c r="W25" s="363">
        <v>3</v>
      </c>
    </row>
    <row r="26" spans="1:23" ht="12.75" customHeight="1" thickBot="1">
      <c r="A26" s="370"/>
      <c r="B26" s="634" t="s">
        <v>1776</v>
      </c>
      <c r="C26" s="635"/>
      <c r="D26" s="636"/>
      <c r="E26" s="373"/>
      <c r="F26" s="373"/>
      <c r="G26" s="373"/>
      <c r="H26" s="373"/>
      <c r="I26" s="374"/>
      <c r="J26" s="420"/>
      <c r="K26" s="420"/>
      <c r="L26" s="421"/>
      <c r="N26" s="402" t="s">
        <v>1777</v>
      </c>
      <c r="Q26" s="397">
        <v>1.3899999999999999E-2</v>
      </c>
      <c r="R26" s="397">
        <v>1.21E-2</v>
      </c>
      <c r="S26" s="397">
        <v>1.17E-2</v>
      </c>
      <c r="T26" s="397">
        <v>1.11E-2</v>
      </c>
      <c r="U26" s="397">
        <v>1.3299999999999999E-2</v>
      </c>
      <c r="V26" s="397">
        <v>1.11E-2</v>
      </c>
      <c r="W26" s="363">
        <v>4</v>
      </c>
    </row>
    <row r="27" spans="1:23" ht="18" customHeight="1">
      <c r="A27" s="422"/>
      <c r="B27" s="423"/>
      <c r="C27" s="424"/>
      <c r="D27" s="375"/>
      <c r="E27" s="637" t="s">
        <v>1658</v>
      </c>
      <c r="F27" s="639">
        <f>((((1+F15+F16+F17)*(1+F18)*(1+F19))/(1-F20))-1)</f>
        <v>0.30458019133370828</v>
      </c>
      <c r="G27" s="640" t="str">
        <f>N54</f>
        <v>OK! Percentual do BDI quando calculado sem desoneração atende ao limite estipulado pelo Acórdão TCU 2.622/2013.</v>
      </c>
      <c r="H27" s="641"/>
      <c r="I27" s="642"/>
      <c r="J27" s="374"/>
      <c r="K27" s="374"/>
      <c r="L27" s="374"/>
      <c r="N27" s="363" t="str">
        <f>IF(Q44=2,N44,IF(Q44=3,N45,IF(Q44=4,N46,IF(Q44=5,N47,IF(Q44=6,O48,"Erro")))))</f>
        <v>OK! Percentual do BDI quando calculado sem desoneração atende ao limite estipulado pelo Acórdão TCU 2.622/2013.</v>
      </c>
      <c r="Q27" s="397">
        <v>8.9599999999999999E-2</v>
      </c>
      <c r="R27" s="397">
        <v>8.6900000000000005E-2</v>
      </c>
      <c r="S27" s="397">
        <v>9.4E-2</v>
      </c>
      <c r="T27" s="397">
        <v>9.5100000000000004E-2</v>
      </c>
      <c r="U27" s="397">
        <v>0.1043</v>
      </c>
      <c r="V27" s="397">
        <v>6.2199999999999998E-2</v>
      </c>
      <c r="W27" s="363">
        <v>5</v>
      </c>
    </row>
    <row r="28" spans="1:23" ht="18" customHeight="1" thickBot="1">
      <c r="A28" s="422"/>
      <c r="B28" s="423"/>
      <c r="C28" s="424"/>
      <c r="D28" s="375"/>
      <c r="E28" s="638"/>
      <c r="F28" s="638"/>
      <c r="G28" s="643"/>
      <c r="H28" s="643"/>
      <c r="I28" s="644"/>
      <c r="J28" s="374"/>
      <c r="K28" s="374"/>
      <c r="L28" s="374"/>
      <c r="N28" s="402" t="str">
        <f>IF(R44=2,N44,IF(R44=3,N46,IF(R44=4,O48,"Erro")))</f>
        <v>Percentual do BDI superior ao limite estipulado pelo Acórdão TCU 2.622/2013.</v>
      </c>
    </row>
    <row r="29" spans="1:23" ht="18" customHeight="1">
      <c r="A29" s="425"/>
      <c r="B29" s="426"/>
      <c r="C29" s="427"/>
      <c r="D29" s="428"/>
      <c r="E29" s="373"/>
      <c r="F29" s="373"/>
      <c r="G29" s="645"/>
      <c r="H29" s="646"/>
      <c r="I29" s="647"/>
      <c r="J29" s="374"/>
      <c r="K29" s="374"/>
      <c r="L29" s="374"/>
    </row>
    <row r="30" spans="1:23" ht="12.75" customHeight="1">
      <c r="A30" s="425"/>
      <c r="B30" s="370"/>
      <c r="C30" s="375"/>
      <c r="D30" s="374"/>
      <c r="E30" s="373"/>
      <c r="F30" s="373"/>
      <c r="G30" s="373"/>
      <c r="H30" s="373"/>
      <c r="I30" s="373"/>
      <c r="J30" s="374"/>
      <c r="K30" s="374"/>
      <c r="L30" s="374"/>
      <c r="N30" s="363" t="str">
        <f>(B24*100)&amp;N21</f>
        <v>100%</v>
      </c>
      <c r="P30" s="377" t="s">
        <v>1740</v>
      </c>
      <c r="Q30" s="429">
        <v>0.2034</v>
      </c>
      <c r="R30" s="429">
        <v>0.25</v>
      </c>
      <c r="S30" s="402" t="s">
        <v>1778</v>
      </c>
      <c r="W30" s="363">
        <v>1</v>
      </c>
    </row>
    <row r="31" spans="1:23" ht="12.75" customHeight="1">
      <c r="A31" s="370"/>
      <c r="B31" s="430" t="s">
        <v>1779</v>
      </c>
      <c r="C31" s="431"/>
      <c r="D31" s="432"/>
      <c r="E31" s="432"/>
      <c r="F31" s="432"/>
      <c r="G31" s="432"/>
      <c r="H31" s="432"/>
      <c r="I31" s="432"/>
      <c r="J31" s="374"/>
      <c r="K31" s="374"/>
      <c r="L31" s="374"/>
      <c r="N31" s="363" t="str">
        <f>(A24*100)&amp;N21</f>
        <v>3%</v>
      </c>
      <c r="P31" s="377" t="s">
        <v>1741</v>
      </c>
      <c r="Q31" s="429">
        <v>0.19600000000000001</v>
      </c>
      <c r="R31" s="429">
        <v>0.24229999999999999</v>
      </c>
      <c r="S31" s="402" t="s">
        <v>1780</v>
      </c>
      <c r="W31" s="363">
        <v>2</v>
      </c>
    </row>
    <row r="32" spans="1:23" ht="12.75" customHeight="1">
      <c r="A32" s="370"/>
      <c r="B32" s="430"/>
      <c r="C32" s="431"/>
      <c r="D32" s="432"/>
      <c r="E32" s="432"/>
      <c r="F32" s="432"/>
      <c r="G32" s="432"/>
      <c r="H32" s="432"/>
      <c r="I32" s="432"/>
      <c r="J32" s="374"/>
      <c r="K32" s="374"/>
      <c r="L32" s="374"/>
      <c r="N32" s="363" t="str">
        <f>" e a sua base de cálculo é de "&amp;N30</f>
        <v xml:space="preserve"> e a sua base de cálculo é de 100%</v>
      </c>
      <c r="P32" s="377" t="s">
        <v>1742</v>
      </c>
      <c r="Q32" s="429">
        <v>0.20760000000000001</v>
      </c>
      <c r="R32" s="429">
        <v>0.26440000000000002</v>
      </c>
      <c r="S32" s="402" t="s">
        <v>1781</v>
      </c>
      <c r="W32" s="363">
        <v>3</v>
      </c>
    </row>
    <row r="33" spans="1:24" ht="12.75" customHeight="1">
      <c r="A33" s="432"/>
      <c r="B33" s="433"/>
      <c r="C33" s="434"/>
      <c r="D33" s="433"/>
      <c r="E33" s="433"/>
      <c r="F33" s="433"/>
      <c r="G33" s="433"/>
      <c r="H33" s="433"/>
      <c r="I33" s="433"/>
      <c r="J33" s="432"/>
      <c r="K33" s="432"/>
      <c r="L33" s="432"/>
      <c r="N33" s="363" t="str">
        <f>N31&amp;N32</f>
        <v>3% e a sua base de cálculo é de 100%</v>
      </c>
      <c r="P33" s="377" t="s">
        <v>1743</v>
      </c>
      <c r="Q33" s="429">
        <v>0.24</v>
      </c>
      <c r="R33" s="429">
        <v>0.27860000000000001</v>
      </c>
      <c r="S33" s="402" t="s">
        <v>1782</v>
      </c>
      <c r="W33" s="363">
        <v>4</v>
      </c>
    </row>
    <row r="34" spans="1:24" ht="12.75" customHeight="1">
      <c r="A34" s="433"/>
      <c r="B34" s="433"/>
      <c r="C34" s="434"/>
      <c r="D34" s="433"/>
      <c r="E34" s="433"/>
      <c r="F34" s="433"/>
      <c r="G34" s="435"/>
      <c r="H34" s="433"/>
      <c r="I34" s="433"/>
      <c r="J34" s="433"/>
      <c r="K34" s="433"/>
      <c r="L34" s="433"/>
      <c r="M34" s="374"/>
      <c r="N34" s="377" t="str">
        <f>" sobre o valor total do orçamento."</f>
        <v xml:space="preserve"> sobre o valor total do orçamento.</v>
      </c>
      <c r="O34" s="374"/>
      <c r="P34" s="377" t="s">
        <v>1750</v>
      </c>
      <c r="Q34" s="397">
        <v>0.22800000000000001</v>
      </c>
      <c r="R34" s="397">
        <v>0.3095</v>
      </c>
      <c r="S34" s="402" t="s">
        <v>1783</v>
      </c>
      <c r="T34" s="374"/>
      <c r="U34" s="374"/>
      <c r="V34" s="374"/>
      <c r="W34" s="374">
        <v>5</v>
      </c>
      <c r="X34" s="379"/>
    </row>
    <row r="35" spans="1:24" s="379" customFormat="1" ht="12.75" customHeight="1">
      <c r="A35" s="433"/>
      <c r="B35" s="433"/>
      <c r="C35" s="434"/>
      <c r="D35" s="433"/>
      <c r="E35" s="433"/>
      <c r="F35" s="433"/>
      <c r="G35" s="435"/>
      <c r="H35" s="433"/>
      <c r="I35" s="433"/>
      <c r="J35" s="433"/>
      <c r="K35" s="433"/>
      <c r="L35" s="433"/>
      <c r="M35" s="374"/>
      <c r="N35" s="374" t="str">
        <f>N33&amp;N34</f>
        <v>3% e a sua base de cálculo é de 100% sobre o valor total do orçamento.</v>
      </c>
      <c r="O35" s="374"/>
      <c r="P35" s="374" t="s">
        <v>1753</v>
      </c>
      <c r="Q35" s="397">
        <v>0.111</v>
      </c>
      <c r="R35" s="397">
        <v>0.16800000000000001</v>
      </c>
      <c r="S35" s="402" t="s">
        <v>1784</v>
      </c>
      <c r="T35" s="374"/>
      <c r="U35" s="374"/>
      <c r="V35" s="374"/>
      <c r="W35" s="374">
        <v>6</v>
      </c>
    </row>
    <row r="36" spans="1:24" s="379" customFormat="1" ht="12.75" customHeight="1">
      <c r="A36" s="365"/>
      <c r="B36" s="648" t="str">
        <f>IF(N24=2,(IF(Q44=5,N19," "))," ")</f>
        <v>Percentual de BDI superior ao limite estipulado pelo Acórdão TCU 2.622/2013 devido a soma de 4,5% (CPRB, conforme LEI 13.161/2015) no item Tributos, referente a desoneração na Contribuição Previdenciária. O cálculo dessa composição onerada resulta em 24,17%</v>
      </c>
      <c r="C36" s="649"/>
      <c r="D36" s="649"/>
      <c r="E36" s="649"/>
      <c r="F36" s="649"/>
      <c r="G36" s="649"/>
      <c r="H36" s="649"/>
      <c r="I36" s="649"/>
      <c r="J36" s="649"/>
      <c r="K36" s="650"/>
      <c r="L36" s="365"/>
      <c r="M36" s="374"/>
      <c r="N36" s="374"/>
      <c r="O36" s="374"/>
      <c r="P36" s="374"/>
      <c r="Q36" s="374"/>
      <c r="R36" s="374"/>
      <c r="S36" s="374"/>
      <c r="T36" s="374"/>
      <c r="U36" s="374"/>
      <c r="V36" s="374"/>
      <c r="W36" s="374"/>
    </row>
    <row r="37" spans="1:24" s="379" customFormat="1" ht="12.75" customHeight="1">
      <c r="A37" s="365"/>
      <c r="B37" s="651"/>
      <c r="C37" s="652"/>
      <c r="D37" s="652"/>
      <c r="E37" s="652"/>
      <c r="F37" s="652"/>
      <c r="G37" s="652"/>
      <c r="H37" s="652"/>
      <c r="I37" s="652"/>
      <c r="J37" s="652"/>
      <c r="K37" s="653"/>
      <c r="L37" s="365"/>
      <c r="M37" s="374"/>
      <c r="N37" s="374"/>
      <c r="O37" s="374"/>
      <c r="P37" s="377" t="s">
        <v>1785</v>
      </c>
      <c r="Q37" s="397">
        <f>INDEX(Q30:R35,O10,1)</f>
        <v>0.2034</v>
      </c>
      <c r="R37" s="397">
        <f>INDEX(Q30:R35,O10,2)</f>
        <v>0.25</v>
      </c>
      <c r="S37" s="374"/>
      <c r="T37" s="374"/>
      <c r="U37" s="374"/>
      <c r="V37" s="374"/>
      <c r="W37" s="374"/>
    </row>
    <row r="38" spans="1:24" s="379" customFormat="1" ht="12.75" customHeight="1">
      <c r="A38" s="365"/>
      <c r="B38" s="436" t="s">
        <v>1786</v>
      </c>
      <c r="C38" s="437"/>
      <c r="D38" s="437"/>
      <c r="E38" s="437"/>
      <c r="F38" s="437"/>
      <c r="G38" s="438"/>
      <c r="H38" s="438"/>
      <c r="I38" s="438"/>
      <c r="J38" s="438"/>
      <c r="K38" s="438"/>
      <c r="L38" s="365"/>
      <c r="M38" s="374"/>
      <c r="N38" s="374"/>
      <c r="O38" s="374"/>
      <c r="P38" s="374"/>
      <c r="Q38" s="397"/>
      <c r="R38" s="374"/>
      <c r="S38" s="374"/>
      <c r="T38" s="374"/>
      <c r="U38" s="374"/>
      <c r="V38" s="374"/>
      <c r="W38" s="374"/>
    </row>
    <row r="39" spans="1:24" s="379" customFormat="1" ht="12.75" customHeight="1">
      <c r="A39" s="365"/>
      <c r="B39" s="436" t="str">
        <f>IF(N24=2,"Obs²: O cálculo desta composição de BDI considera a desoneração da contribuição previdenciária, conforme Lei 13.161/2015."," ")</f>
        <v>Obs²: O cálculo desta composição de BDI considera a desoneração da contribuição previdenciária, conforme Lei 13.161/2015.</v>
      </c>
      <c r="C39" s="439"/>
      <c r="D39" s="430"/>
      <c r="E39" s="440"/>
      <c r="F39" s="440"/>
      <c r="G39" s="438"/>
      <c r="H39" s="438"/>
      <c r="I39" s="438"/>
      <c r="J39" s="438"/>
      <c r="K39" s="438"/>
      <c r="L39" s="365"/>
      <c r="M39" s="374"/>
      <c r="N39" s="374"/>
      <c r="O39" s="374"/>
      <c r="P39" s="377" t="s">
        <v>1787</v>
      </c>
      <c r="Q39" s="397">
        <f>IF(N24=1,F27,N20/100)</f>
        <v>0.24170000000000003</v>
      </c>
      <c r="R39" s="374"/>
      <c r="S39" s="374"/>
      <c r="T39" s="374"/>
      <c r="U39" s="374"/>
      <c r="V39" s="374"/>
      <c r="W39" s="374"/>
    </row>
    <row r="40" spans="1:24" s="379" customFormat="1" ht="36" customHeight="1" thickBot="1">
      <c r="A40" s="365"/>
      <c r="B40" s="621" t="str">
        <f>IF(N24=2,N50,N51)</f>
        <v>Eu, responsável técnico pelo orçamento, declaro para os devidos fins, que a opção pela desoneração sobre a folha de pagamento é mais adequada para a administração pública.</v>
      </c>
      <c r="C40" s="622"/>
      <c r="D40" s="622"/>
      <c r="E40" s="622"/>
      <c r="F40" s="622"/>
      <c r="G40" s="622"/>
      <c r="H40" s="622"/>
      <c r="I40" s="622"/>
      <c r="J40" s="622"/>
      <c r="K40" s="622"/>
      <c r="L40" s="365"/>
      <c r="M40" s="374"/>
      <c r="N40" s="374"/>
      <c r="O40" s="374"/>
      <c r="P40" s="377"/>
      <c r="Q40" s="374"/>
      <c r="R40" s="374"/>
      <c r="S40" s="397"/>
      <c r="T40" s="397"/>
      <c r="U40" s="374"/>
      <c r="V40" s="374"/>
      <c r="W40" s="374"/>
    </row>
    <row r="41" spans="1:24" s="379" customFormat="1" ht="12.75" customHeight="1" thickTop="1" thickBot="1">
      <c r="A41" s="365"/>
      <c r="B41" s="436"/>
      <c r="C41" s="439"/>
      <c r="D41" s="430"/>
      <c r="E41" s="440"/>
      <c r="F41" s="440"/>
      <c r="G41" s="656" t="s">
        <v>1788</v>
      </c>
      <c r="H41" s="657"/>
      <c r="I41" s="657"/>
      <c r="J41" s="657"/>
      <c r="K41" s="658"/>
      <c r="L41" s="374"/>
      <c r="M41" s="374"/>
      <c r="N41" s="374"/>
      <c r="O41" s="377"/>
      <c r="P41" s="374"/>
      <c r="Q41" s="377" t="s">
        <v>1789</v>
      </c>
      <c r="R41" s="377" t="s">
        <v>1790</v>
      </c>
      <c r="S41" s="377" t="s">
        <v>1791</v>
      </c>
      <c r="T41" s="374"/>
      <c r="U41" s="374"/>
      <c r="V41" s="374"/>
      <c r="W41" s="374"/>
    </row>
    <row r="42" spans="1:24" s="379" customFormat="1" ht="13.5" customHeight="1" thickTop="1">
      <c r="A42" s="365"/>
      <c r="B42" s="365"/>
      <c r="C42" s="439"/>
      <c r="D42" s="430"/>
      <c r="E42" s="365"/>
      <c r="F42" s="365"/>
      <c r="G42" s="659" t="str">
        <f>"        Declaro, conforme legislação tributária municipal, que a alíquota do ISS é de "&amp;N35</f>
        <v xml:space="preserve">        Declaro, conforme legislação tributária municipal, que a alíquota do ISS é de 3% e a sua base de cálculo é de 100% sobre o valor total do orçamento.</v>
      </c>
      <c r="H42" s="660"/>
      <c r="I42" s="660"/>
      <c r="J42" s="660"/>
      <c r="K42" s="661"/>
      <c r="L42" s="374"/>
      <c r="M42" s="374"/>
      <c r="N42" s="374"/>
      <c r="O42" s="377"/>
      <c r="P42" s="377" t="s">
        <v>1792</v>
      </c>
      <c r="Q42" s="441">
        <f>IF(N18&lt;Q37,1,IF(N18&gt;R37,3,2))</f>
        <v>2</v>
      </c>
      <c r="R42" s="374">
        <f>IF(F27&lt;Q37,1,2)</f>
        <v>2</v>
      </c>
      <c r="S42" s="374"/>
      <c r="T42" s="374"/>
      <c r="U42" s="374"/>
      <c r="V42" s="374"/>
      <c r="W42" s="374"/>
    </row>
    <row r="43" spans="1:24" s="379" customFormat="1">
      <c r="A43" s="665">
        <v>45730</v>
      </c>
      <c r="B43" s="665"/>
      <c r="C43" s="665"/>
      <c r="D43" s="430"/>
      <c r="E43" s="374"/>
      <c r="F43" s="442"/>
      <c r="G43" s="662"/>
      <c r="H43" s="663"/>
      <c r="I43" s="663"/>
      <c r="J43" s="663"/>
      <c r="K43" s="664"/>
      <c r="L43" s="432"/>
      <c r="M43" s="432"/>
      <c r="N43" s="432"/>
      <c r="O43" s="432" t="s">
        <v>1793</v>
      </c>
      <c r="P43" s="432" t="s">
        <v>1794</v>
      </c>
      <c r="Q43" s="443">
        <f>IF(F27&lt;Q37,1,IF(F27&gt;R37,3,2))</f>
        <v>3</v>
      </c>
      <c r="R43" s="432">
        <f>IF(F27&lt;R37,1,2)</f>
        <v>2</v>
      </c>
      <c r="S43" s="432"/>
      <c r="T43" s="432"/>
      <c r="U43" s="432"/>
      <c r="V43" s="432"/>
      <c r="W43" s="432"/>
    </row>
    <row r="44" spans="1:24" s="446" customFormat="1" ht="12.75" customHeight="1">
      <c r="A44" s="666" t="s">
        <v>1795</v>
      </c>
      <c r="B44" s="666"/>
      <c r="C44" s="666"/>
      <c r="D44" s="430"/>
      <c r="E44" s="444"/>
      <c r="F44" s="444"/>
      <c r="G44" s="662"/>
      <c r="H44" s="663"/>
      <c r="I44" s="663"/>
      <c r="J44" s="663"/>
      <c r="K44" s="664"/>
      <c r="L44" s="433"/>
      <c r="M44" s="433">
        <v>2</v>
      </c>
      <c r="N44" s="433" t="s">
        <v>1796</v>
      </c>
      <c r="O44" s="433" t="s">
        <v>1797</v>
      </c>
      <c r="P44" s="445"/>
      <c r="Q44" s="443">
        <f>SUM(Q42:Q43)</f>
        <v>5</v>
      </c>
      <c r="R44" s="433">
        <f>SUM(R42:R43)</f>
        <v>4</v>
      </c>
      <c r="S44" s="433"/>
      <c r="T44" s="433"/>
      <c r="U44" s="433"/>
      <c r="V44" s="433"/>
      <c r="W44" s="433"/>
    </row>
    <row r="45" spans="1:24" s="451" customFormat="1" ht="12.75" customHeight="1">
      <c r="A45" s="363"/>
      <c r="B45" s="363"/>
      <c r="C45" s="364"/>
      <c r="D45" s="440"/>
      <c r="E45" s="447"/>
      <c r="F45" s="448"/>
      <c r="G45" s="449"/>
      <c r="H45" s="442"/>
      <c r="I45" s="440"/>
      <c r="J45" s="442"/>
      <c r="K45" s="450"/>
      <c r="L45" s="433"/>
      <c r="M45" s="433"/>
      <c r="N45" s="433" t="s">
        <v>1798</v>
      </c>
      <c r="O45" s="433" t="s">
        <v>1799</v>
      </c>
      <c r="P45" s="445"/>
      <c r="Q45" s="433"/>
      <c r="R45" s="433"/>
      <c r="S45" s="433"/>
      <c r="T45" s="433"/>
      <c r="U45" s="433"/>
      <c r="V45" s="433"/>
      <c r="W45" s="433"/>
    </row>
    <row r="46" spans="1:24" s="451" customFormat="1" ht="12.75" customHeight="1">
      <c r="A46" s="363"/>
      <c r="B46" s="363"/>
      <c r="C46" s="364"/>
      <c r="D46" s="365"/>
      <c r="E46" s="452"/>
      <c r="F46" s="453"/>
      <c r="G46" s="449"/>
      <c r="H46" s="442"/>
      <c r="I46" s="440"/>
      <c r="J46" s="442"/>
      <c r="K46" s="450"/>
      <c r="L46" s="433"/>
      <c r="M46" s="433">
        <v>3</v>
      </c>
      <c r="N46" s="433" t="s">
        <v>1800</v>
      </c>
      <c r="O46" s="433" t="s">
        <v>1801</v>
      </c>
      <c r="P46" s="433"/>
      <c r="Q46" s="433"/>
      <c r="R46" s="433"/>
      <c r="S46" s="433"/>
      <c r="T46" s="433"/>
      <c r="U46" s="433"/>
      <c r="V46" s="433"/>
      <c r="W46" s="433"/>
    </row>
    <row r="47" spans="1:24" s="451" customFormat="1" ht="12.75" customHeight="1" thickBot="1">
      <c r="A47" s="363"/>
      <c r="B47" s="363"/>
      <c r="C47" s="454"/>
      <c r="D47" s="455"/>
      <c r="E47" s="452"/>
      <c r="F47" s="453"/>
      <c r="G47" s="456"/>
      <c r="H47" s="374"/>
      <c r="I47" s="374"/>
      <c r="J47" s="374"/>
      <c r="K47" s="457"/>
      <c r="L47" s="433"/>
      <c r="M47" s="433"/>
      <c r="N47" s="433" t="s">
        <v>1802</v>
      </c>
      <c r="O47" s="433" t="s">
        <v>1803</v>
      </c>
      <c r="P47" s="433"/>
      <c r="Q47" s="433"/>
      <c r="R47" s="433"/>
      <c r="S47" s="433"/>
      <c r="T47" s="433"/>
      <c r="U47" s="433"/>
      <c r="V47" s="433"/>
      <c r="W47" s="433"/>
    </row>
    <row r="48" spans="1:24" s="451" customFormat="1" ht="14.25" customHeight="1">
      <c r="A48" s="363"/>
      <c r="B48" s="363"/>
      <c r="C48" s="454"/>
      <c r="D48" s="458" t="s">
        <v>1804</v>
      </c>
      <c r="E48" s="363"/>
      <c r="F48" s="363"/>
      <c r="G48" s="456"/>
      <c r="H48" s="667" t="s">
        <v>1805</v>
      </c>
      <c r="I48" s="667"/>
      <c r="J48" s="667"/>
      <c r="K48" s="457"/>
      <c r="L48" s="363"/>
      <c r="M48" s="433"/>
      <c r="N48" s="433">
        <v>4</v>
      </c>
      <c r="O48" s="433" t="s">
        <v>1806</v>
      </c>
      <c r="P48" s="433" t="s">
        <v>1807</v>
      </c>
      <c r="Q48" s="433"/>
      <c r="R48" s="433"/>
      <c r="S48" s="433"/>
      <c r="T48" s="433"/>
      <c r="U48" s="433"/>
      <c r="V48" s="433"/>
      <c r="W48" s="433"/>
    </row>
    <row r="49" spans="1:24" s="451" customFormat="1">
      <c r="A49" s="363"/>
      <c r="B49" s="363"/>
      <c r="C49" s="454" t="s">
        <v>1808</v>
      </c>
      <c r="D49" s="459" t="s">
        <v>1809</v>
      </c>
      <c r="E49" s="363"/>
      <c r="F49" s="363"/>
      <c r="G49" s="460" t="s">
        <v>1810</v>
      </c>
      <c r="H49" s="668"/>
      <c r="I49" s="668"/>
      <c r="J49" s="668"/>
      <c r="K49" s="457"/>
      <c r="L49" s="363"/>
      <c r="M49" s="363"/>
      <c r="N49" s="363"/>
      <c r="O49" s="363"/>
      <c r="P49" s="402"/>
      <c r="Q49" s="363"/>
      <c r="R49" s="363"/>
      <c r="S49" s="363"/>
      <c r="T49" s="363"/>
      <c r="U49" s="363"/>
      <c r="V49" s="363"/>
      <c r="W49" s="363"/>
      <c r="X49" s="366"/>
    </row>
    <row r="50" spans="1:24">
      <c r="A50" s="363"/>
      <c r="B50" s="363"/>
      <c r="C50" s="454" t="s">
        <v>1811</v>
      </c>
      <c r="D50" s="461" t="s">
        <v>1812</v>
      </c>
      <c r="E50" s="363"/>
      <c r="F50" s="363"/>
      <c r="G50" s="462" t="s">
        <v>1813</v>
      </c>
      <c r="H50" s="654"/>
      <c r="I50" s="654"/>
      <c r="J50" s="654"/>
      <c r="K50" s="457"/>
      <c r="L50" s="363"/>
      <c r="M50" s="365"/>
      <c r="N50" s="463" t="s">
        <v>1814</v>
      </c>
      <c r="O50" s="365"/>
      <c r="P50" s="365"/>
      <c r="Q50" s="365"/>
      <c r="R50" s="365"/>
      <c r="S50" s="365"/>
      <c r="T50" s="365"/>
      <c r="U50" s="365"/>
      <c r="V50" s="365"/>
      <c r="W50" s="365"/>
    </row>
    <row r="51" spans="1:24" ht="13.5" thickBot="1">
      <c r="A51" s="363"/>
      <c r="B51" s="363"/>
      <c r="C51" s="454" t="s">
        <v>1815</v>
      </c>
      <c r="D51" s="464" t="s">
        <v>1825</v>
      </c>
      <c r="E51" s="363"/>
      <c r="F51" s="363"/>
      <c r="G51" s="465" t="s">
        <v>1816</v>
      </c>
      <c r="H51" s="655"/>
      <c r="I51" s="655"/>
      <c r="J51" s="655"/>
      <c r="K51" s="466"/>
      <c r="L51" s="363"/>
      <c r="M51" s="365"/>
      <c r="N51" s="463" t="s">
        <v>1817</v>
      </c>
      <c r="O51" s="365"/>
      <c r="P51" s="365"/>
      <c r="Q51" s="365"/>
      <c r="R51" s="365"/>
      <c r="S51" s="365"/>
      <c r="T51" s="365"/>
      <c r="U51" s="365"/>
      <c r="V51" s="365"/>
      <c r="W51" s="365"/>
    </row>
    <row r="52" spans="1:24" ht="9.75" customHeight="1" thickTop="1">
      <c r="A52" s="363"/>
      <c r="B52" s="363"/>
      <c r="C52" s="364"/>
      <c r="D52" s="363"/>
      <c r="E52" s="363"/>
      <c r="F52" s="363"/>
      <c r="G52" s="453"/>
      <c r="H52" s="453"/>
      <c r="I52" s="363"/>
      <c r="J52" s="363"/>
      <c r="K52" s="363"/>
      <c r="L52" s="363"/>
    </row>
    <row r="53" spans="1:24" ht="30.75" customHeight="1"/>
    <row r="54" spans="1:24" ht="11.1" customHeight="1">
      <c r="N54" s="468" t="str">
        <f>IF(N24=1,N57,N58)</f>
        <v>OK! Percentual do BDI quando calculado sem desoneração atende ao limite estipulado pelo Acórdão TCU 2.622/2013.</v>
      </c>
    </row>
    <row r="55" spans="1:24" ht="11.1" customHeight="1">
      <c r="N55" s="468"/>
    </row>
    <row r="56" spans="1:24" ht="11.1" customHeight="1">
      <c r="N56" s="468"/>
    </row>
    <row r="57" spans="1:24" ht="11.1" customHeight="1">
      <c r="N57" s="468" t="str">
        <f>IF(Q39&lt;Q37,N44,IF(Q39&gt;R37,O48,N46))</f>
        <v>OK!</v>
      </c>
      <c r="R57" s="402" t="s">
        <v>1818</v>
      </c>
    </row>
    <row r="58" spans="1:24">
      <c r="N58" s="468" t="str">
        <f>IF(Q39&lt;Q37,N44,IF(Q39&gt;R37,O48,N59))</f>
        <v>OK! Percentual do BDI quando calculado sem desoneração atende ao limite estipulado pelo Acórdão TCU 2.622/2013.</v>
      </c>
      <c r="R58" s="402" t="s">
        <v>1819</v>
      </c>
    </row>
    <row r="59" spans="1:24">
      <c r="N59" s="468" t="str">
        <f>IF(F27&gt;R37,N47,N46)</f>
        <v>OK! Percentual do BDI quando calculado sem desoneração atende ao limite estipulado pelo Acórdão TCU 2.622/2013.</v>
      </c>
      <c r="R59" s="402" t="s">
        <v>1819</v>
      </c>
    </row>
  </sheetData>
  <sheetProtection password="CCED" sheet="1" selectLockedCells="1"/>
  <mergeCells count="26">
    <mergeCell ref="H50:J50"/>
    <mergeCell ref="H51:J51"/>
    <mergeCell ref="G41:K41"/>
    <mergeCell ref="G42:K44"/>
    <mergeCell ref="A43:C43"/>
    <mergeCell ref="A44:C44"/>
    <mergeCell ref="H48:J48"/>
    <mergeCell ref="H49:J49"/>
    <mergeCell ref="B40:K40"/>
    <mergeCell ref="A21:B21"/>
    <mergeCell ref="J21:L22"/>
    <mergeCell ref="A22:A23"/>
    <mergeCell ref="B22:B23"/>
    <mergeCell ref="E25:G25"/>
    <mergeCell ref="H25:I25"/>
    <mergeCell ref="B26:D26"/>
    <mergeCell ref="E27:E28"/>
    <mergeCell ref="F27:F28"/>
    <mergeCell ref="G27:I29"/>
    <mergeCell ref="B36:K37"/>
    <mergeCell ref="C13:I13"/>
    <mergeCell ref="E2:G2"/>
    <mergeCell ref="D4:G4"/>
    <mergeCell ref="E6:G6"/>
    <mergeCell ref="A8:L8"/>
    <mergeCell ref="G10:G11"/>
  </mergeCells>
  <conditionalFormatting sqref="A43 D6:G6 D2:G2 D4:G4 D49:D51 E45:F47 G50:G52 H52">
    <cfRule type="cellIs" dxfId="6" priority="1" stopIfTrue="1" operator="notEqual">
      <formula>""</formula>
    </cfRule>
  </conditionalFormatting>
  <conditionalFormatting sqref="G26">
    <cfRule type="cellIs" dxfId="5" priority="2" stopIfTrue="1" operator="equal">
      <formula>"NÃO OK"</formula>
    </cfRule>
    <cfRule type="cellIs" dxfId="4" priority="3" stopIfTrue="1" operator="equal">
      <formula>"OK"</formula>
    </cfRule>
  </conditionalFormatting>
  <conditionalFormatting sqref="F15:F19 A24:B24 H49:J51">
    <cfRule type="cellIs" dxfId="3" priority="4" stopIfTrue="1" operator="equal">
      <formula>""</formula>
    </cfRule>
  </conditionalFormatting>
  <conditionalFormatting sqref="G27:I29">
    <cfRule type="cellIs" dxfId="2" priority="5" stopIfTrue="1" operator="equal">
      <formula>"OK! Percentual do BDI quando calculado sem desoneração atende ao limite estipulado pelo Acórdão TCU 2.622/2013."</formula>
    </cfRule>
    <cfRule type="cellIs" dxfId="1" priority="6" stopIfTrue="1" operator="equal">
      <formula>"OK!"</formula>
    </cfRule>
    <cfRule type="cellIs" dxfId="0" priority="7" stopIfTrue="1" operator="notEqual">
      <formula>"OK!"</formula>
    </cfRule>
  </conditionalFormatting>
  <dataValidations count="3">
    <dataValidation type="custom" allowBlank="1" showInputMessage="1" showErrorMessage="1" sqref="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formula1>A1</formula1>
    </dataValidation>
    <dataValidation allowBlank="1" showInputMessage="1" showErrorMessage="1" promptTitle="Data" prompt="Indique a data da assinatura do documento" sqref="A43 IW43 SS43 ACO43 AMK43 AWG43 BGC43 BPY43 BZU43 CJQ43 CTM43 DDI43 DNE43 DXA43 EGW43 EQS43 FAO43 FKK43 FUG43 GEC43 GNY43 GXU43 HHQ43 HRM43 IBI43 ILE43 IVA43 JEW43 JOS43 JYO43 KIK43 KSG43 LCC43 LLY43 LVU43 MFQ43 MPM43 MZI43 NJE43 NTA43 OCW43 OMS43 OWO43 PGK43 PQG43 QAC43 QJY43 QTU43 RDQ43 RNM43 RXI43 SHE43 SRA43 TAW43 TKS43 TUO43 UEK43 UOG43 UYC43 VHY43 VRU43 WBQ43 WLM43 WVI43 A65579 IW65579 SS65579 ACO65579 AMK65579 AWG65579 BGC65579 BPY65579 BZU65579 CJQ65579 CTM65579 DDI65579 DNE65579 DXA65579 EGW65579 EQS65579 FAO65579 FKK65579 FUG65579 GEC65579 GNY65579 GXU65579 HHQ65579 HRM65579 IBI65579 ILE65579 IVA65579 JEW65579 JOS65579 JYO65579 KIK65579 KSG65579 LCC65579 LLY65579 LVU65579 MFQ65579 MPM65579 MZI65579 NJE65579 NTA65579 OCW65579 OMS65579 OWO65579 PGK65579 PQG65579 QAC65579 QJY65579 QTU65579 RDQ65579 RNM65579 RXI65579 SHE65579 SRA65579 TAW65579 TKS65579 TUO65579 UEK65579 UOG65579 UYC65579 VHY65579 VRU65579 WBQ65579 WLM65579 WVI65579 A131115 IW131115 SS131115 ACO131115 AMK131115 AWG131115 BGC131115 BPY131115 BZU131115 CJQ131115 CTM131115 DDI131115 DNE131115 DXA131115 EGW131115 EQS131115 FAO131115 FKK131115 FUG131115 GEC131115 GNY131115 GXU131115 HHQ131115 HRM131115 IBI131115 ILE131115 IVA131115 JEW131115 JOS131115 JYO131115 KIK131115 KSG131115 LCC131115 LLY131115 LVU131115 MFQ131115 MPM131115 MZI131115 NJE131115 NTA131115 OCW131115 OMS131115 OWO131115 PGK131115 PQG131115 QAC131115 QJY131115 QTU131115 RDQ131115 RNM131115 RXI131115 SHE131115 SRA131115 TAW131115 TKS131115 TUO131115 UEK131115 UOG131115 UYC131115 VHY131115 VRU131115 WBQ131115 WLM131115 WVI131115 A196651 IW196651 SS196651 ACO196651 AMK196651 AWG196651 BGC196651 BPY196651 BZU196651 CJQ196651 CTM196651 DDI196651 DNE196651 DXA196651 EGW196651 EQS196651 FAO196651 FKK196651 FUG196651 GEC196651 GNY196651 GXU196651 HHQ196651 HRM196651 IBI196651 ILE196651 IVA196651 JEW196651 JOS196651 JYO196651 KIK196651 KSG196651 LCC196651 LLY196651 LVU196651 MFQ196651 MPM196651 MZI196651 NJE196651 NTA196651 OCW196651 OMS196651 OWO196651 PGK196651 PQG196651 QAC196651 QJY196651 QTU196651 RDQ196651 RNM196651 RXI196651 SHE196651 SRA196651 TAW196651 TKS196651 TUO196651 UEK196651 UOG196651 UYC196651 VHY196651 VRU196651 WBQ196651 WLM196651 WVI196651 A262187 IW262187 SS262187 ACO262187 AMK262187 AWG262187 BGC262187 BPY262187 BZU262187 CJQ262187 CTM262187 DDI262187 DNE262187 DXA262187 EGW262187 EQS262187 FAO262187 FKK262187 FUG262187 GEC262187 GNY262187 GXU262187 HHQ262187 HRM262187 IBI262187 ILE262187 IVA262187 JEW262187 JOS262187 JYO262187 KIK262187 KSG262187 LCC262187 LLY262187 LVU262187 MFQ262187 MPM262187 MZI262187 NJE262187 NTA262187 OCW262187 OMS262187 OWO262187 PGK262187 PQG262187 QAC262187 QJY262187 QTU262187 RDQ262187 RNM262187 RXI262187 SHE262187 SRA262187 TAW262187 TKS262187 TUO262187 UEK262187 UOG262187 UYC262187 VHY262187 VRU262187 WBQ262187 WLM262187 WVI262187 A327723 IW327723 SS327723 ACO327723 AMK327723 AWG327723 BGC327723 BPY327723 BZU327723 CJQ327723 CTM327723 DDI327723 DNE327723 DXA327723 EGW327723 EQS327723 FAO327723 FKK327723 FUG327723 GEC327723 GNY327723 GXU327723 HHQ327723 HRM327723 IBI327723 ILE327723 IVA327723 JEW327723 JOS327723 JYO327723 KIK327723 KSG327723 LCC327723 LLY327723 LVU327723 MFQ327723 MPM327723 MZI327723 NJE327723 NTA327723 OCW327723 OMS327723 OWO327723 PGK327723 PQG327723 QAC327723 QJY327723 QTU327723 RDQ327723 RNM327723 RXI327723 SHE327723 SRA327723 TAW327723 TKS327723 TUO327723 UEK327723 UOG327723 UYC327723 VHY327723 VRU327723 WBQ327723 WLM327723 WVI327723 A393259 IW393259 SS393259 ACO393259 AMK393259 AWG393259 BGC393259 BPY393259 BZU393259 CJQ393259 CTM393259 DDI393259 DNE393259 DXA393259 EGW393259 EQS393259 FAO393259 FKK393259 FUG393259 GEC393259 GNY393259 GXU393259 HHQ393259 HRM393259 IBI393259 ILE393259 IVA393259 JEW393259 JOS393259 JYO393259 KIK393259 KSG393259 LCC393259 LLY393259 LVU393259 MFQ393259 MPM393259 MZI393259 NJE393259 NTA393259 OCW393259 OMS393259 OWO393259 PGK393259 PQG393259 QAC393259 QJY393259 QTU393259 RDQ393259 RNM393259 RXI393259 SHE393259 SRA393259 TAW393259 TKS393259 TUO393259 UEK393259 UOG393259 UYC393259 VHY393259 VRU393259 WBQ393259 WLM393259 WVI393259 A458795 IW458795 SS458795 ACO458795 AMK458795 AWG458795 BGC458795 BPY458795 BZU458795 CJQ458795 CTM458795 DDI458795 DNE458795 DXA458795 EGW458795 EQS458795 FAO458795 FKK458795 FUG458795 GEC458795 GNY458795 GXU458795 HHQ458795 HRM458795 IBI458795 ILE458795 IVA458795 JEW458795 JOS458795 JYO458795 KIK458795 KSG458795 LCC458795 LLY458795 LVU458795 MFQ458795 MPM458795 MZI458795 NJE458795 NTA458795 OCW458795 OMS458795 OWO458795 PGK458795 PQG458795 QAC458795 QJY458795 QTU458795 RDQ458795 RNM458795 RXI458795 SHE458795 SRA458795 TAW458795 TKS458795 TUO458795 UEK458795 UOG458795 UYC458795 VHY458795 VRU458795 WBQ458795 WLM458795 WVI458795 A524331 IW524331 SS524331 ACO524331 AMK524331 AWG524331 BGC524331 BPY524331 BZU524331 CJQ524331 CTM524331 DDI524331 DNE524331 DXA524331 EGW524331 EQS524331 FAO524331 FKK524331 FUG524331 GEC524331 GNY524331 GXU524331 HHQ524331 HRM524331 IBI524331 ILE524331 IVA524331 JEW524331 JOS524331 JYO524331 KIK524331 KSG524331 LCC524331 LLY524331 LVU524331 MFQ524331 MPM524331 MZI524331 NJE524331 NTA524331 OCW524331 OMS524331 OWO524331 PGK524331 PQG524331 QAC524331 QJY524331 QTU524331 RDQ524331 RNM524331 RXI524331 SHE524331 SRA524331 TAW524331 TKS524331 TUO524331 UEK524331 UOG524331 UYC524331 VHY524331 VRU524331 WBQ524331 WLM524331 WVI524331 A589867 IW589867 SS589867 ACO589867 AMK589867 AWG589867 BGC589867 BPY589867 BZU589867 CJQ589867 CTM589867 DDI589867 DNE589867 DXA589867 EGW589867 EQS589867 FAO589867 FKK589867 FUG589867 GEC589867 GNY589867 GXU589867 HHQ589867 HRM589867 IBI589867 ILE589867 IVA589867 JEW589867 JOS589867 JYO589867 KIK589867 KSG589867 LCC589867 LLY589867 LVU589867 MFQ589867 MPM589867 MZI589867 NJE589867 NTA589867 OCW589867 OMS589867 OWO589867 PGK589867 PQG589867 QAC589867 QJY589867 QTU589867 RDQ589867 RNM589867 RXI589867 SHE589867 SRA589867 TAW589867 TKS589867 TUO589867 UEK589867 UOG589867 UYC589867 VHY589867 VRU589867 WBQ589867 WLM589867 WVI589867 A655403 IW655403 SS655403 ACO655403 AMK655403 AWG655403 BGC655403 BPY655403 BZU655403 CJQ655403 CTM655403 DDI655403 DNE655403 DXA655403 EGW655403 EQS655403 FAO655403 FKK655403 FUG655403 GEC655403 GNY655403 GXU655403 HHQ655403 HRM655403 IBI655403 ILE655403 IVA655403 JEW655403 JOS655403 JYO655403 KIK655403 KSG655403 LCC655403 LLY655403 LVU655403 MFQ655403 MPM655403 MZI655403 NJE655403 NTA655403 OCW655403 OMS655403 OWO655403 PGK655403 PQG655403 QAC655403 QJY655403 QTU655403 RDQ655403 RNM655403 RXI655403 SHE655403 SRA655403 TAW655403 TKS655403 TUO655403 UEK655403 UOG655403 UYC655403 VHY655403 VRU655403 WBQ655403 WLM655403 WVI655403 A720939 IW720939 SS720939 ACO720939 AMK720939 AWG720939 BGC720939 BPY720939 BZU720939 CJQ720939 CTM720939 DDI720939 DNE720939 DXA720939 EGW720939 EQS720939 FAO720939 FKK720939 FUG720939 GEC720939 GNY720939 GXU720939 HHQ720939 HRM720939 IBI720939 ILE720939 IVA720939 JEW720939 JOS720939 JYO720939 KIK720939 KSG720939 LCC720939 LLY720939 LVU720939 MFQ720939 MPM720939 MZI720939 NJE720939 NTA720939 OCW720939 OMS720939 OWO720939 PGK720939 PQG720939 QAC720939 QJY720939 QTU720939 RDQ720939 RNM720939 RXI720939 SHE720939 SRA720939 TAW720939 TKS720939 TUO720939 UEK720939 UOG720939 UYC720939 VHY720939 VRU720939 WBQ720939 WLM720939 WVI720939 A786475 IW786475 SS786475 ACO786475 AMK786475 AWG786475 BGC786475 BPY786475 BZU786475 CJQ786475 CTM786475 DDI786475 DNE786475 DXA786475 EGW786475 EQS786475 FAO786475 FKK786475 FUG786475 GEC786475 GNY786475 GXU786475 HHQ786475 HRM786475 IBI786475 ILE786475 IVA786475 JEW786475 JOS786475 JYO786475 KIK786475 KSG786475 LCC786475 LLY786475 LVU786475 MFQ786475 MPM786475 MZI786475 NJE786475 NTA786475 OCW786475 OMS786475 OWO786475 PGK786475 PQG786475 QAC786475 QJY786475 QTU786475 RDQ786475 RNM786475 RXI786475 SHE786475 SRA786475 TAW786475 TKS786475 TUO786475 UEK786475 UOG786475 UYC786475 VHY786475 VRU786475 WBQ786475 WLM786475 WVI786475 A852011 IW852011 SS852011 ACO852011 AMK852011 AWG852011 BGC852011 BPY852011 BZU852011 CJQ852011 CTM852011 DDI852011 DNE852011 DXA852011 EGW852011 EQS852011 FAO852011 FKK852011 FUG852011 GEC852011 GNY852011 GXU852011 HHQ852011 HRM852011 IBI852011 ILE852011 IVA852011 JEW852011 JOS852011 JYO852011 KIK852011 KSG852011 LCC852011 LLY852011 LVU852011 MFQ852011 MPM852011 MZI852011 NJE852011 NTA852011 OCW852011 OMS852011 OWO852011 PGK852011 PQG852011 QAC852011 QJY852011 QTU852011 RDQ852011 RNM852011 RXI852011 SHE852011 SRA852011 TAW852011 TKS852011 TUO852011 UEK852011 UOG852011 UYC852011 VHY852011 VRU852011 WBQ852011 WLM852011 WVI852011 A917547 IW917547 SS917547 ACO917547 AMK917547 AWG917547 BGC917547 BPY917547 BZU917547 CJQ917547 CTM917547 DDI917547 DNE917547 DXA917547 EGW917547 EQS917547 FAO917547 FKK917547 FUG917547 GEC917547 GNY917547 GXU917547 HHQ917547 HRM917547 IBI917547 ILE917547 IVA917547 JEW917547 JOS917547 JYO917547 KIK917547 KSG917547 LCC917547 LLY917547 LVU917547 MFQ917547 MPM917547 MZI917547 NJE917547 NTA917547 OCW917547 OMS917547 OWO917547 PGK917547 PQG917547 QAC917547 QJY917547 QTU917547 RDQ917547 RNM917547 RXI917547 SHE917547 SRA917547 TAW917547 TKS917547 TUO917547 UEK917547 UOG917547 UYC917547 VHY917547 VRU917547 WBQ917547 WLM917547 WVI917547 A983083 IW983083 SS983083 ACO983083 AMK983083 AWG983083 BGC983083 BPY983083 BZU983083 CJQ983083 CTM983083 DDI983083 DNE983083 DXA983083 EGW983083 EQS983083 FAO983083 FKK983083 FUG983083 GEC983083 GNY983083 GXU983083 HHQ983083 HRM983083 IBI983083 ILE983083 IVA983083 JEW983083 JOS983083 JYO983083 KIK983083 KSG983083 LCC983083 LLY983083 LVU983083 MFQ983083 MPM983083 MZI983083 NJE983083 NTA983083 OCW983083 OMS983083 OWO983083 PGK983083 PQG983083 QAC983083 QJY983083 QTU983083 RDQ983083 RNM983083 RXI983083 SHE983083 SRA983083 TAW983083 TKS983083 TUO983083 UEK983083 UOG983083 UYC983083 VHY983083 VRU983083 WBQ983083 WLM983083 WVI983083"/>
    <dataValidation type="list" allowBlank="1" showInputMessage="1" showErrorMessage="1" promptTitle="Escolha" prompt="o tipo de obra" sqref="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47 IZ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D131083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D196619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D262155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D327691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D393227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D458763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D524299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D589835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D655371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D720907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D786443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D851979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D917515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D983051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formula1>$N$10:$N$14</formula1>
    </dataValidation>
  </dataValidations>
  <printOptions horizontalCentered="1"/>
  <pageMargins left="0.98425196850393704" right="0.51181102362204722" top="0.78740157480314965" bottom="0.78740157480314965" header="0.31496062992125984" footer="0.31496062992125984"/>
  <pageSetup paperSize="9" scale="6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locked="0" defaultSize="0" autoLine="0" autoPict="0" altText="teste">
                <anchor moveWithCells="1">
                  <from>
                    <xdr:col>3</xdr:col>
                    <xdr:colOff>28575</xdr:colOff>
                    <xdr:row>10</xdr:row>
                    <xdr:rowOff>9525</xdr:rowOff>
                  </from>
                  <to>
                    <xdr:col>5</xdr:col>
                    <xdr:colOff>485775</xdr:colOff>
                    <xdr:row>11</xdr:row>
                    <xdr:rowOff>47625</xdr:rowOff>
                  </to>
                </anchor>
              </controlPr>
            </control>
          </mc:Choice>
        </mc:AlternateContent>
        <mc:AlternateContent xmlns:mc="http://schemas.openxmlformats.org/markup-compatibility/2006">
          <mc:Choice Requires="x14">
            <control shapeId="4098" r:id="rId5" name="Check Box 2">
              <controlPr locked="0" defaultSize="0" autoFill="0" autoLine="0" autoPict="0">
                <anchor moveWithCells="1">
                  <from>
                    <xdr:col>9</xdr:col>
                    <xdr:colOff>19050</xdr:colOff>
                    <xdr:row>21</xdr:row>
                    <xdr:rowOff>142875</xdr:rowOff>
                  </from>
                  <to>
                    <xdr:col>11</xdr:col>
                    <xdr:colOff>819150</xdr:colOff>
                    <xdr:row>23</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SC</vt:lpstr>
      <vt:lpstr>INCC-M </vt:lpstr>
      <vt:lpstr>cronograma</vt:lpstr>
      <vt:lpstr>Curva ABC</vt:lpstr>
      <vt:lpstr>Composições2</vt:lpstr>
      <vt:lpstr>BDI</vt:lpstr>
      <vt:lpstr>BDI!Area_de_impressao</vt:lpstr>
      <vt:lpstr>Composições2!Area_de_impressao</vt:lpstr>
      <vt:lpstr>cronograma!Area_de_impressao</vt:lpstr>
      <vt:lpstr>'Curva ABC'!Area_de_impressao</vt:lpstr>
      <vt:lpstr>'INCC-M '!Area_de_impressao</vt:lpstr>
      <vt:lpstr>SC!Area_de_impressao</vt:lpstr>
      <vt:lpstr>BDI!matriz</vt:lpstr>
      <vt:lpstr>BDI!matriz2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2024-07-04T16:43:16Z</dcterms:created>
  <dcterms:modified xsi:type="dcterms:W3CDTF">2025-08-28T13:50:33Z</dcterms:modified>
</cp:coreProperties>
</file>